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3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432" activeTab="22"/>
  </bookViews>
  <sheets>
    <sheet name="PG" sheetId="35" r:id="rId1"/>
    <sheet name="1" sheetId="15" r:id="rId2"/>
    <sheet name="2" sheetId="16" r:id="rId3"/>
    <sheet name="3" sheetId="17" r:id="rId4"/>
    <sheet name="5" sheetId="19" r:id="rId5"/>
    <sheet name="6" sheetId="20" r:id="rId6"/>
    <sheet name="7" sheetId="21" r:id="rId7"/>
    <sheet name="8" sheetId="22" r:id="rId8"/>
    <sheet name="9" sheetId="23" r:id="rId9"/>
    <sheet name="10" sheetId="24" r:id="rId10"/>
    <sheet name="11" sheetId="25" r:id="rId11"/>
    <sheet name="12" sheetId="26" r:id="rId12"/>
    <sheet name="13" sheetId="27" r:id="rId13"/>
    <sheet name="14" sheetId="28" r:id="rId14"/>
    <sheet name="15" sheetId="38" r:id="rId15"/>
    <sheet name="16" sheetId="39" r:id="rId16"/>
    <sheet name="17" sheetId="4" r:id="rId17"/>
    <sheet name="18" sheetId="5" r:id="rId18"/>
    <sheet name="19" sheetId="6" r:id="rId19"/>
    <sheet name="20" sheetId="7" r:id="rId20"/>
    <sheet name="21" sheetId="8" r:id="rId21"/>
    <sheet name="22 " sheetId="37" r:id="rId22"/>
    <sheet name="23" sheetId="10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key5" localSheetId="14" hidden="1">'[1]touria recap'!#REF!</definedName>
    <definedName name="_____key5" localSheetId="15" hidden="1">'[1]touria recap'!#REF!</definedName>
    <definedName name="_____key5" localSheetId="21" hidden="1">'[1]touria recap'!#REF!</definedName>
    <definedName name="_____key5" localSheetId="0" hidden="1">'[1]touria recap'!#REF!</definedName>
    <definedName name="_____key5" hidden="1">'[1]touria recap'!#REF!</definedName>
    <definedName name="___f100" localSheetId="21">#REF!</definedName>
    <definedName name="___f100" localSheetId="0">#REF!</definedName>
    <definedName name="___f100">#REF!</definedName>
    <definedName name="___keyc" hidden="1">'[1]touria recap'!#REF!</definedName>
    <definedName name="__cmr1" localSheetId="21" hidden="1">#REF!</definedName>
    <definedName name="__cmr1" localSheetId="0" hidden="1">#REF!</definedName>
    <definedName name="__cmr1" hidden="1">#REF!</definedName>
    <definedName name="__f100" localSheetId="21">#REF!</definedName>
    <definedName name="__f100" localSheetId="0">#REF!</definedName>
    <definedName name="__f100">#REF!</definedName>
    <definedName name="__key5" localSheetId="21" hidden="1">[2]litsexistants!#REF!</definedName>
    <definedName name="__key5" localSheetId="0" hidden="1">[2]litsexistants!#REF!</definedName>
    <definedName name="__key5" hidden="1">[2]litsexistants!#REF!</definedName>
    <definedName name="_f100" localSheetId="21">#REF!</definedName>
    <definedName name="_f100" localSheetId="0">#REF!</definedName>
    <definedName name="_f100">#REF!</definedName>
    <definedName name="_Key1" localSheetId="9" hidden="1">'10'!$A$50:$A$52</definedName>
    <definedName name="_Key1" localSheetId="10" hidden="1">'11'!$A$50:$A$52</definedName>
    <definedName name="_Key1" localSheetId="11" hidden="1">[3]HOPITAUX!$B$5:$B$121</definedName>
    <definedName name="_Key1" localSheetId="13" hidden="1">#REF!</definedName>
    <definedName name="_Key1" localSheetId="14" hidden="1">[3]HOPITAUX!$B$5:$B$121</definedName>
    <definedName name="_Key1" localSheetId="15" hidden="1">[3]HOPITAUX!$B$5:$B$121</definedName>
    <definedName name="_Key1" localSheetId="18" hidden="1">#REF!</definedName>
    <definedName name="_Key1" localSheetId="2" hidden="1">'[1]touria recap'!#REF!</definedName>
    <definedName name="_Key1" localSheetId="19" hidden="1">#REF!</definedName>
    <definedName name="_Key1" localSheetId="21" hidden="1">[4]HOPITAUX!$B$5:$B$121</definedName>
    <definedName name="_Key1" localSheetId="22" hidden="1">[3]HOPITAUX!$B$5:$B$121</definedName>
    <definedName name="_Key1" localSheetId="3" hidden="1">'[1]touria recap'!#REF!</definedName>
    <definedName name="_Key1" localSheetId="5" hidden="1">[5]HOPITAUX!$B$5:$B$121</definedName>
    <definedName name="_Key1" localSheetId="6" hidden="1">[5]HOPITAUX!$B$5:$B$121</definedName>
    <definedName name="_Key1" localSheetId="7" hidden="1">[3]HOPITAUX!$B$5:$B$121</definedName>
    <definedName name="_Key1" localSheetId="0" hidden="1">[6]HOPITAUX!$B$5:$B$121</definedName>
    <definedName name="_Key1" hidden="1">#REF!</definedName>
    <definedName name="_Key2" localSheetId="2" hidden="1">'[1]touria recap'!#REF!</definedName>
    <definedName name="_Key2" localSheetId="3" hidden="1">'[1]touria recap'!#REF!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1" hidden="1">1</definedName>
    <definedName name="_Regression_Int" localSheetId="12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2" hidden="1">1</definedName>
    <definedName name="_Regression_Int" localSheetId="3" hidden="1">1</definedName>
    <definedName name="_Regression_Int" localSheetId="4" hidden="1">1</definedName>
    <definedName name="_Regression_Int" localSheetId="8" hidden="1">1</definedName>
    <definedName name="_Regression_Int" hidden="1">1</definedName>
    <definedName name="_Sort" localSheetId="9" hidden="1">'10'!$A$50:$A$52</definedName>
    <definedName name="_Sort" localSheetId="10" hidden="1">'11'!$A$50:$A$52</definedName>
    <definedName name="_Sort" localSheetId="11" hidden="1">[3]HOPITAUX!$B$5:$E$121</definedName>
    <definedName name="_Sort" localSheetId="13" hidden="1">#REF!</definedName>
    <definedName name="_Sort" localSheetId="14" hidden="1">[3]HOPITAUX!$B$5:$E$121</definedName>
    <definedName name="_Sort" localSheetId="15" hidden="1">[3]HOPITAUX!$B$5:$E$121</definedName>
    <definedName name="_Sort" localSheetId="18" hidden="1">#REF!</definedName>
    <definedName name="_Sort" localSheetId="2" hidden="1">'[1]touria recap'!#REF!</definedName>
    <definedName name="_Sort" localSheetId="19" hidden="1">#REF!</definedName>
    <definedName name="_Sort" localSheetId="21" hidden="1">[4]HOPITAUX!$B$5:$E$121</definedName>
    <definedName name="_Sort" localSheetId="22" hidden="1">[3]HOPITAUX!$B$5:$E$121</definedName>
    <definedName name="_Sort" localSheetId="3" hidden="1">'[1]touria recap'!#REF!</definedName>
    <definedName name="_Sort" localSheetId="5" hidden="1">[5]HOPITAUX!$B$5:$E$121</definedName>
    <definedName name="_Sort" localSheetId="6" hidden="1">[5]HOPITAUX!$B$5:$E$121</definedName>
    <definedName name="_Sort" localSheetId="7" hidden="1">[3]HOPITAUX!$B$5:$E$121</definedName>
    <definedName name="_Sort" localSheetId="0" hidden="1">#REF!</definedName>
    <definedName name="_Sort" hidden="1">#REF!</definedName>
    <definedName name="AA" localSheetId="21" hidden="1">'[1]touria recap'!#REF!</definedName>
    <definedName name="AA" localSheetId="0" hidden="1">'[1]touria recap'!#REF!</definedName>
    <definedName name="AA" hidden="1">'[1]touria recap'!#REF!</definedName>
    <definedName name="_xlnm.Database" localSheetId="21">#REF!</definedName>
    <definedName name="_xlnm.Database" localSheetId="0">#REF!</definedName>
    <definedName name="_xlnm.Database">#REF!</definedName>
    <definedName name="BRNRN" localSheetId="21">#REF!</definedName>
    <definedName name="BRNRN" localSheetId="0">#REF!</definedName>
    <definedName name="BRNRN">#REF!</definedName>
    <definedName name="Impres_titres_MI" localSheetId="9">'10'!$A$1:$IW$9</definedName>
    <definedName name="Impres_titres_MI" localSheetId="10">'11'!$A$1:$IW$9</definedName>
    <definedName name="pp" localSheetId="21" hidden="1">#REF!</definedName>
    <definedName name="pp" localSheetId="0" hidden="1">#REF!</definedName>
    <definedName name="pp" hidden="1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2">#REF!</definedName>
    <definedName name="Print_Area_MI" localSheetId="7">#REF!</definedName>
    <definedName name="Print_Area_MI" localSheetId="0">#REF!</definedName>
    <definedName name="Print_Area_MI">#REF!</definedName>
    <definedName name="_xlnm.Print_Area" localSheetId="9">'10'!$A$1:$F$136</definedName>
    <definedName name="_xlnm.Print_Area" localSheetId="10">'11'!$A$1:$F$126</definedName>
    <definedName name="_xlnm.Print_Area" localSheetId="11">'12'!$A$1:$E$120</definedName>
    <definedName name="_xlnm.Print_Area" localSheetId="12">'13'!$A$1:$E$139</definedName>
    <definedName name="_xlnm.Print_Area" localSheetId="13">'14'!$A$1:$G$147</definedName>
    <definedName name="_xlnm.Print_Area" localSheetId="14">'15'!$A$1:$F$128</definedName>
    <definedName name="_xlnm.Print_Area" localSheetId="15">'16'!$A$1:$F$132</definedName>
    <definedName name="_xlnm.Print_Area" localSheetId="17">'18'!$A$1:$G$124</definedName>
    <definedName name="_xlnm.Print_Area" localSheetId="18">'19'!$A$1:$F$434</definedName>
    <definedName name="_xlnm.Print_Area" localSheetId="22">'23'!$A$1:$I$130</definedName>
    <definedName name="_xlnm.Print_Area" localSheetId="7">'8'!$A$1:$C$118</definedName>
    <definedName name="_xlnm.Print_Area" localSheetId="8">'9'!$A$1:$C$115</definedName>
    <definedName name="Zone_impres_MI" localSheetId="9">'10'!$A$12:$A$56</definedName>
    <definedName name="Zone_impres_MI" localSheetId="10">'11'!$A$12:$A$56</definedName>
    <definedName name="Zone_impres_MI" localSheetId="11">#REF!</definedName>
    <definedName name="Zone_impres_MI" localSheetId="13">#REF!</definedName>
    <definedName name="Zone_impres_MI" localSheetId="14">#REF!</definedName>
    <definedName name="Zone_impres_MI" localSheetId="15">#REF!</definedName>
    <definedName name="Zone_impres_MI" localSheetId="18">#REF!</definedName>
    <definedName name="Zone_impres_MI" localSheetId="19">#REF!</definedName>
    <definedName name="Zone_impres_MI" localSheetId="22">#REF!</definedName>
    <definedName name="Zone_impres_MI" localSheetId="7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125" i="39"/>
  <c r="D125"/>
  <c r="C125"/>
  <c r="B125"/>
  <c r="E120"/>
  <c r="D120"/>
  <c r="C120"/>
  <c r="B120"/>
  <c r="E115"/>
  <c r="D115"/>
  <c r="C115"/>
  <c r="B115"/>
  <c r="E108"/>
  <c r="D108"/>
  <c r="C108"/>
  <c r="B108"/>
  <c r="E102"/>
  <c r="D102"/>
  <c r="C102"/>
  <c r="B102"/>
  <c r="E93"/>
  <c r="D93"/>
  <c r="C93"/>
  <c r="B93"/>
  <c r="E76"/>
  <c r="D76"/>
  <c r="C76"/>
  <c r="B76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21" i="38"/>
  <c r="D121"/>
  <c r="B121"/>
  <c r="E116"/>
  <c r="D116"/>
  <c r="C116"/>
  <c r="B116"/>
  <c r="E111"/>
  <c r="D111"/>
  <c r="C111"/>
  <c r="B111"/>
  <c r="E104"/>
  <c r="D104"/>
  <c r="C104"/>
  <c r="B104"/>
  <c r="E98"/>
  <c r="D98"/>
  <c r="C98"/>
  <c r="B98"/>
  <c r="E89"/>
  <c r="D89"/>
  <c r="C89"/>
  <c r="B89"/>
  <c r="E72"/>
  <c r="D72"/>
  <c r="C72"/>
  <c r="B72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128" i="39" l="1"/>
  <c r="B124" i="38"/>
  <c r="E128" i="39"/>
  <c r="C124" i="38"/>
  <c r="B128" i="39"/>
  <c r="D124" i="38"/>
  <c r="E124"/>
  <c r="C128" i="39"/>
  <c r="E134" i="28"/>
  <c r="F134"/>
  <c r="E129"/>
  <c r="F129"/>
  <c r="E124"/>
  <c r="F124"/>
  <c r="E117"/>
  <c r="F117"/>
  <c r="E111"/>
  <c r="F111"/>
  <c r="E102"/>
  <c r="F102"/>
  <c r="E85"/>
  <c r="F85"/>
  <c r="E48"/>
  <c r="F48"/>
  <c r="E40"/>
  <c r="F40"/>
  <c r="E30"/>
  <c r="F30"/>
  <c r="E21"/>
  <c r="F21"/>
  <c r="E12"/>
  <c r="F12"/>
  <c r="C129"/>
  <c r="D129"/>
  <c r="C134"/>
  <c r="D134"/>
  <c r="C124"/>
  <c r="D124"/>
  <c r="C117"/>
  <c r="D117"/>
  <c r="C111"/>
  <c r="D111"/>
  <c r="C102"/>
  <c r="D102"/>
  <c r="C85"/>
  <c r="D85"/>
  <c r="C48"/>
  <c r="D48"/>
  <c r="C40"/>
  <c r="D40"/>
  <c r="C30"/>
  <c r="D30"/>
  <c r="C21"/>
  <c r="D21"/>
  <c r="C12"/>
  <c r="D12"/>
  <c r="B134"/>
  <c r="B129"/>
  <c r="B124"/>
  <c r="B117"/>
  <c r="B111"/>
  <c r="B102"/>
  <c r="B85"/>
  <c r="B48"/>
  <c r="B40"/>
  <c r="B30"/>
  <c r="B21"/>
  <c r="B12"/>
  <c r="E137" l="1"/>
  <c r="F137"/>
  <c r="B137"/>
  <c r="C137"/>
  <c r="D137"/>
  <c r="D115" i="20" l="1"/>
  <c r="D114"/>
  <c r="D113"/>
  <c r="D112"/>
  <c r="D111"/>
  <c r="C106"/>
  <c r="B106"/>
  <c r="D107"/>
  <c r="D110"/>
  <c r="D109"/>
  <c r="D108"/>
  <c r="C99"/>
  <c r="B99"/>
  <c r="D105"/>
  <c r="D104"/>
  <c r="D103"/>
  <c r="D102"/>
  <c r="D101"/>
  <c r="D100"/>
  <c r="C93"/>
  <c r="B93"/>
  <c r="D98"/>
  <c r="D97"/>
  <c r="D96"/>
  <c r="D95"/>
  <c r="D94"/>
  <c r="D93" s="1"/>
  <c r="C84"/>
  <c r="B84"/>
  <c r="D92"/>
  <c r="D91"/>
  <c r="D90"/>
  <c r="D89"/>
  <c r="D88"/>
  <c r="D87"/>
  <c r="D86"/>
  <c r="D85"/>
  <c r="C74"/>
  <c r="B74"/>
  <c r="D83"/>
  <c r="D82"/>
  <c r="D81"/>
  <c r="D80"/>
  <c r="D79"/>
  <c r="D78"/>
  <c r="D76"/>
  <c r="D75"/>
  <c r="C45"/>
  <c r="B45"/>
  <c r="D50"/>
  <c r="D49"/>
  <c r="D48"/>
  <c r="D47"/>
  <c r="D46"/>
  <c r="C37"/>
  <c r="B37"/>
  <c r="D44"/>
  <c r="D43"/>
  <c r="D42"/>
  <c r="D41"/>
  <c r="D40"/>
  <c r="D39"/>
  <c r="D38"/>
  <c r="C27"/>
  <c r="B27"/>
  <c r="D36"/>
  <c r="D35"/>
  <c r="D34"/>
  <c r="D33"/>
  <c r="D32"/>
  <c r="D31"/>
  <c r="D30"/>
  <c r="D29"/>
  <c r="D28"/>
  <c r="C18"/>
  <c r="B18"/>
  <c r="D26"/>
  <c r="D25"/>
  <c r="D24"/>
  <c r="D23"/>
  <c r="D22"/>
  <c r="D21"/>
  <c r="D20"/>
  <c r="D19"/>
  <c r="C9"/>
  <c r="B9"/>
  <c r="D17"/>
  <c r="D16"/>
  <c r="D15"/>
  <c r="D14"/>
  <c r="D13"/>
  <c r="D12"/>
  <c r="D11"/>
  <c r="D10"/>
  <c r="B115" i="19"/>
  <c r="B110"/>
  <c r="B105"/>
  <c r="B98"/>
  <c r="B92"/>
  <c r="B83"/>
  <c r="B73"/>
  <c r="B45"/>
  <c r="B37"/>
  <c r="B27"/>
  <c r="B18"/>
  <c r="B9"/>
  <c r="D9" i="20" l="1"/>
  <c r="D37"/>
  <c r="D27"/>
  <c r="D99"/>
  <c r="D18"/>
  <c r="D45"/>
  <c r="D84"/>
  <c r="D74"/>
  <c r="D133" i="27"/>
  <c r="D132"/>
  <c r="C131"/>
  <c r="B131"/>
  <c r="D130"/>
  <c r="D129"/>
  <c r="D128"/>
  <c r="D127"/>
  <c r="C126"/>
  <c r="B126"/>
  <c r="D125"/>
  <c r="D124"/>
  <c r="D123"/>
  <c r="D122"/>
  <c r="C121"/>
  <c r="B121"/>
  <c r="D120"/>
  <c r="D119"/>
  <c r="D118"/>
  <c r="D117"/>
  <c r="D116"/>
  <c r="D115"/>
  <c r="C114"/>
  <c r="B114"/>
  <c r="D113"/>
  <c r="D112"/>
  <c r="D111"/>
  <c r="D110"/>
  <c r="D109"/>
  <c r="C108"/>
  <c r="B108"/>
  <c r="D107"/>
  <c r="D106"/>
  <c r="D105"/>
  <c r="D104"/>
  <c r="D103"/>
  <c r="D102"/>
  <c r="D101"/>
  <c r="D100"/>
  <c r="C99"/>
  <c r="B99"/>
  <c r="D98"/>
  <c r="D97"/>
  <c r="D96"/>
  <c r="D95"/>
  <c r="D94"/>
  <c r="D93"/>
  <c r="D92"/>
  <c r="D91"/>
  <c r="D90"/>
  <c r="C89"/>
  <c r="B89"/>
  <c r="D55"/>
  <c r="D54"/>
  <c r="D53"/>
  <c r="D52"/>
  <c r="D51"/>
  <c r="C50"/>
  <c r="B50"/>
  <c r="D49"/>
  <c r="D48"/>
  <c r="D47"/>
  <c r="D46"/>
  <c r="D45"/>
  <c r="D44"/>
  <c r="D43"/>
  <c r="C42"/>
  <c r="B42"/>
  <c r="D41"/>
  <c r="D40"/>
  <c r="D39"/>
  <c r="D38"/>
  <c r="D37"/>
  <c r="D36"/>
  <c r="D35"/>
  <c r="D34"/>
  <c r="D33"/>
  <c r="C32"/>
  <c r="B32"/>
  <c r="D31"/>
  <c r="D30"/>
  <c r="D29"/>
  <c r="D28"/>
  <c r="D27"/>
  <c r="D26"/>
  <c r="D25"/>
  <c r="D24"/>
  <c r="C23"/>
  <c r="B23"/>
  <c r="D22"/>
  <c r="D21"/>
  <c r="D20"/>
  <c r="D19"/>
  <c r="D18"/>
  <c r="D17"/>
  <c r="D16"/>
  <c r="D15"/>
  <c r="C14"/>
  <c r="B14"/>
  <c r="D115" i="26"/>
  <c r="D114"/>
  <c r="C113"/>
  <c r="B113"/>
  <c r="D112"/>
  <c r="D111"/>
  <c r="D110"/>
  <c r="D109"/>
  <c r="C108"/>
  <c r="B108"/>
  <c r="D107"/>
  <c r="D106"/>
  <c r="D105"/>
  <c r="D104"/>
  <c r="C103"/>
  <c r="B103"/>
  <c r="D102"/>
  <c r="D101"/>
  <c r="D100"/>
  <c r="D99"/>
  <c r="D98"/>
  <c r="D97"/>
  <c r="C96"/>
  <c r="B96"/>
  <c r="D95"/>
  <c r="D94"/>
  <c r="D93"/>
  <c r="D92"/>
  <c r="D91"/>
  <c r="C90"/>
  <c r="B90"/>
  <c r="D89"/>
  <c r="D88"/>
  <c r="D87"/>
  <c r="D86"/>
  <c r="D85"/>
  <c r="D84"/>
  <c r="D83"/>
  <c r="D82"/>
  <c r="C81"/>
  <c r="B81"/>
  <c r="D80"/>
  <c r="D79"/>
  <c r="D78"/>
  <c r="D77"/>
  <c r="D76"/>
  <c r="D75"/>
  <c r="D74"/>
  <c r="D73"/>
  <c r="D72"/>
  <c r="C71"/>
  <c r="B71"/>
  <c r="D52"/>
  <c r="D51"/>
  <c r="D50"/>
  <c r="D49"/>
  <c r="D48"/>
  <c r="C47"/>
  <c r="B47"/>
  <c r="D46"/>
  <c r="D45"/>
  <c r="D44"/>
  <c r="D43"/>
  <c r="D42"/>
  <c r="D41"/>
  <c r="D40"/>
  <c r="C39"/>
  <c r="B39"/>
  <c r="D38"/>
  <c r="D37"/>
  <c r="D36"/>
  <c r="D35"/>
  <c r="D34"/>
  <c r="D33"/>
  <c r="D32"/>
  <c r="D31"/>
  <c r="D30"/>
  <c r="C29"/>
  <c r="B29"/>
  <c r="D29" s="1"/>
  <c r="D28"/>
  <c r="D27"/>
  <c r="D26"/>
  <c r="D25"/>
  <c r="D24"/>
  <c r="D23"/>
  <c r="D22"/>
  <c r="D21"/>
  <c r="C20"/>
  <c r="B20"/>
  <c r="D19"/>
  <c r="D18"/>
  <c r="D17"/>
  <c r="D16"/>
  <c r="D15"/>
  <c r="D14"/>
  <c r="D13"/>
  <c r="D12"/>
  <c r="C11"/>
  <c r="B11"/>
  <c r="D119" i="25"/>
  <c r="C119"/>
  <c r="B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D127" i="24"/>
  <c r="C127"/>
  <c r="B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B113" i="23"/>
  <c r="B69" i="22"/>
  <c r="B114" s="1"/>
  <c r="C115" i="21"/>
  <c r="B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50"/>
  <c r="D49"/>
  <c r="D48"/>
  <c r="D47"/>
  <c r="D46"/>
  <c r="D44"/>
  <c r="D43"/>
  <c r="D42"/>
  <c r="D41"/>
  <c r="D40"/>
  <c r="D39"/>
  <c r="D38"/>
  <c r="D36"/>
  <c r="D35"/>
  <c r="D34"/>
  <c r="D33"/>
  <c r="D32"/>
  <c r="D31"/>
  <c r="D30"/>
  <c r="D29"/>
  <c r="D28"/>
  <c r="D26"/>
  <c r="D25"/>
  <c r="D24"/>
  <c r="D23"/>
  <c r="D22"/>
  <c r="D21"/>
  <c r="D20"/>
  <c r="D19"/>
  <c r="D17"/>
  <c r="D16"/>
  <c r="D15"/>
  <c r="D14"/>
  <c r="D13"/>
  <c r="D12"/>
  <c r="D11"/>
  <c r="D10"/>
  <c r="C119" i="20"/>
  <c r="B119"/>
  <c r="D118"/>
  <c r="D116"/>
  <c r="D106"/>
  <c r="C118" i="19"/>
  <c r="B118"/>
  <c r="K34" i="10"/>
  <c r="E424" i="6"/>
  <c r="D424"/>
  <c r="C424"/>
  <c r="B424"/>
  <c r="D423"/>
  <c r="D420" s="1"/>
  <c r="C423"/>
  <c r="C420" s="1"/>
  <c r="B423"/>
  <c r="B420" s="1"/>
  <c r="E420"/>
  <c r="E415"/>
  <c r="D415"/>
  <c r="C415"/>
  <c r="B415"/>
  <c r="D414"/>
  <c r="C414"/>
  <c r="B414"/>
  <c r="D413"/>
  <c r="C413"/>
  <c r="B413"/>
  <c r="D409"/>
  <c r="C409"/>
  <c r="B409"/>
  <c r="E408"/>
  <c r="D405"/>
  <c r="C405"/>
  <c r="B405"/>
  <c r="D403"/>
  <c r="C403"/>
  <c r="C402" s="1"/>
  <c r="B403"/>
  <c r="E402"/>
  <c r="D398"/>
  <c r="C398"/>
  <c r="B398"/>
  <c r="D396"/>
  <c r="D393" s="1"/>
  <c r="C396"/>
  <c r="B396"/>
  <c r="E393"/>
  <c r="D392"/>
  <c r="C392"/>
  <c r="B392"/>
  <c r="D391"/>
  <c r="C391"/>
  <c r="B391"/>
  <c r="C387"/>
  <c r="B387"/>
  <c r="D383"/>
  <c r="C383"/>
  <c r="B383"/>
  <c r="D379"/>
  <c r="C379"/>
  <c r="B379"/>
  <c r="C378"/>
  <c r="B378"/>
  <c r="E376"/>
  <c r="D48"/>
  <c r="C48"/>
  <c r="B48"/>
  <c r="D46"/>
  <c r="C46"/>
  <c r="B46"/>
  <c r="D45"/>
  <c r="C45"/>
  <c r="E44"/>
  <c r="D39"/>
  <c r="C39"/>
  <c r="B39"/>
  <c r="D38"/>
  <c r="C38"/>
  <c r="B38"/>
  <c r="D37"/>
  <c r="C37"/>
  <c r="B37"/>
  <c r="E36"/>
  <c r="C35"/>
  <c r="C34"/>
  <c r="B34"/>
  <c r="C33"/>
  <c r="D32"/>
  <c r="C32"/>
  <c r="B32"/>
  <c r="D31"/>
  <c r="C31"/>
  <c r="B31"/>
  <c r="C30"/>
  <c r="B30"/>
  <c r="D29"/>
  <c r="C29"/>
  <c r="B29"/>
  <c r="D28"/>
  <c r="C28"/>
  <c r="B28"/>
  <c r="E27"/>
  <c r="D25"/>
  <c r="C25"/>
  <c r="B25"/>
  <c r="D24"/>
  <c r="C24"/>
  <c r="B24"/>
  <c r="E19"/>
  <c r="D18"/>
  <c r="C18"/>
  <c r="B18"/>
  <c r="D17"/>
  <c r="C17"/>
  <c r="B17"/>
  <c r="D15"/>
  <c r="D11" s="1"/>
  <c r="C15"/>
  <c r="B15"/>
  <c r="D14"/>
  <c r="C14"/>
  <c r="B14"/>
  <c r="C12"/>
  <c r="B12"/>
  <c r="E11"/>
  <c r="G132" i="4"/>
  <c r="F132"/>
  <c r="E132"/>
  <c r="D132"/>
  <c r="C132"/>
  <c r="B132"/>
  <c r="G127"/>
  <c r="F127"/>
  <c r="E127"/>
  <c r="D127"/>
  <c r="C127"/>
  <c r="B127"/>
  <c r="G122"/>
  <c r="F122"/>
  <c r="E122"/>
  <c r="D122"/>
  <c r="C122"/>
  <c r="B122"/>
  <c r="G115"/>
  <c r="F115"/>
  <c r="E115"/>
  <c r="D115"/>
  <c r="C115"/>
  <c r="B115"/>
  <c r="G109"/>
  <c r="F109"/>
  <c r="E109"/>
  <c r="D109"/>
  <c r="C109"/>
  <c r="B109"/>
  <c r="G100"/>
  <c r="F100"/>
  <c r="E100"/>
  <c r="D100"/>
  <c r="C100"/>
  <c r="B100"/>
  <c r="G83"/>
  <c r="F83"/>
  <c r="E83"/>
  <c r="D83"/>
  <c r="C83"/>
  <c r="B83"/>
  <c r="G47"/>
  <c r="F47"/>
  <c r="E47"/>
  <c r="D47"/>
  <c r="C47"/>
  <c r="B47"/>
  <c r="G39"/>
  <c r="F39"/>
  <c r="E39"/>
  <c r="D39"/>
  <c r="C39"/>
  <c r="B39"/>
  <c r="G29"/>
  <c r="F29"/>
  <c r="E29"/>
  <c r="D29"/>
  <c r="C29"/>
  <c r="B29"/>
  <c r="G20"/>
  <c r="F20"/>
  <c r="E20"/>
  <c r="D20"/>
  <c r="C20"/>
  <c r="B20"/>
  <c r="G11"/>
  <c r="F11"/>
  <c r="E11"/>
  <c r="D11"/>
  <c r="C11"/>
  <c r="B11"/>
  <c r="B408" i="6" l="1"/>
  <c r="B393"/>
  <c r="C408"/>
  <c r="C44"/>
  <c r="D39" i="26"/>
  <c r="C19" i="6"/>
  <c r="D44"/>
  <c r="C393"/>
  <c r="D408"/>
  <c r="B11"/>
  <c r="D19"/>
  <c r="D27"/>
  <c r="B36"/>
  <c r="D81" i="26"/>
  <c r="D42" i="27"/>
  <c r="D131"/>
  <c r="D115" i="21"/>
  <c r="D135" i="4"/>
  <c r="E135"/>
  <c r="D113" i="26"/>
  <c r="C135" i="4"/>
  <c r="E119" i="25"/>
  <c r="B27" i="6"/>
  <c r="F135" i="4"/>
  <c r="B19" i="6"/>
  <c r="C36"/>
  <c r="B376"/>
  <c r="D402"/>
  <c r="D9" i="21"/>
  <c r="D99" i="27"/>
  <c r="D71" i="26"/>
  <c r="D32" i="27"/>
  <c r="G135" i="4"/>
  <c r="D36" i="6"/>
  <c r="C376"/>
  <c r="D376"/>
  <c r="B402"/>
  <c r="D37" i="21"/>
  <c r="D90" i="26"/>
  <c r="D89" i="27"/>
  <c r="D121"/>
  <c r="D126"/>
  <c r="E127" i="24"/>
  <c r="E426" i="6"/>
  <c r="D27" i="21"/>
  <c r="B135" i="4"/>
  <c r="C11" i="6"/>
  <c r="C27"/>
  <c r="B44"/>
  <c r="D18" i="21"/>
  <c r="D45"/>
  <c r="D20" i="26"/>
  <c r="D23" i="27"/>
  <c r="C134"/>
  <c r="D114"/>
  <c r="B134"/>
  <c r="D14"/>
  <c r="D50"/>
  <c r="D108"/>
  <c r="D11" i="26"/>
  <c r="D47"/>
  <c r="D103"/>
  <c r="D108"/>
  <c r="C116"/>
  <c r="D96"/>
  <c r="B116"/>
  <c r="B426" i="6" l="1"/>
  <c r="D426"/>
  <c r="D134" i="27"/>
  <c r="D116" i="26"/>
  <c r="C426" i="6"/>
  <c r="D119" i="20"/>
</calcChain>
</file>

<file path=xl/sharedStrings.xml><?xml version="1.0" encoding="utf-8"?>
<sst xmlns="http://schemas.openxmlformats.org/spreadsheetml/2006/main" count="5494" uniqueCount="754">
  <si>
    <t>Santé</t>
  </si>
  <si>
    <t>الصحة</t>
  </si>
  <si>
    <t>Année 2016</t>
  </si>
  <si>
    <t xml:space="preserve"> الأطــــفــــال دون السن 5</t>
  </si>
  <si>
    <t xml:space="preserve">  سنة 2016</t>
  </si>
  <si>
    <t xml:space="preserve">     Enfants moins de 5 ans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</si>
  <si>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</si>
  <si>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</si>
  <si>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</si>
  <si>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</si>
  <si>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</si>
  <si>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</si>
  <si>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</si>
  <si>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</si>
  <si>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</si>
  <si>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</si>
  <si>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</si>
  <si>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</si>
  <si>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</si>
  <si>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</si>
  <si>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</si>
  <si>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</si>
  <si>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</si>
  <si>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</si>
  <si>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</si>
  <si>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</si>
  <si>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</si>
  <si>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</si>
  <si>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</si>
  <si>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</si>
  <si>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</si>
  <si>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</si>
  <si>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</si>
  <si>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</si>
  <si>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</si>
  <si>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</si>
  <si>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</si>
  <si>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</si>
  <si>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</si>
  <si>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</si>
  <si>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</si>
  <si>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</si>
  <si>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</si>
  <si>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</si>
  <si>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</si>
  <si>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</si>
  <si>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</si>
  <si>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</si>
  <si>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</si>
  <si>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</si>
  <si>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</si>
  <si>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</si>
  <si>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</si>
  <si>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</si>
  <si>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</si>
  <si>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</si>
  <si>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</si>
  <si>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</si>
  <si>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</si>
  <si>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</si>
  <si>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</si>
  <si>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</si>
  <si>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</si>
  <si>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</si>
  <si>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</si>
  <si>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</si>
  <si>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</si>
  <si>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</si>
  <si>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</si>
  <si>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</si>
  <si>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</si>
  <si>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</si>
  <si>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</si>
  <si>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</si>
  <si>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</si>
  <si>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</si>
  <si>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</si>
  <si>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</si>
  <si>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</si>
  <si>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</si>
  <si>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</si>
  <si>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</si>
  <si>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</si>
  <si>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</si>
  <si>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</si>
  <si>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</si>
  <si>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</si>
  <si>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</si>
  <si>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</si>
  <si>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</si>
  <si>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</si>
  <si>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</si>
  <si>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</si>
  <si>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</si>
  <si>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</si>
  <si>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</si>
  <si>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</si>
  <si>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</si>
  <si>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</si>
  <si>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</si>
  <si>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</si>
  <si>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</si>
  <si>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</si>
  <si>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</si>
  <si>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</si>
  <si>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</si>
  <si>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</si>
  <si>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</si>
  <si>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</si>
  <si>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 Anfa</t>
  </si>
  <si>
    <t xml:space="preserve">   الدار البيضاء أنفا</t>
  </si>
  <si>
    <t xml:space="preserve">   Al Fida </t>
  </si>
  <si>
    <t xml:space="preserve">   الفداء </t>
  </si>
  <si>
    <t xml:space="preserve">   Ain Sebaa Hay Mohammadi</t>
  </si>
  <si>
    <t xml:space="preserve">   عين السبع الحي المحمدي</t>
  </si>
  <si>
    <t xml:space="preserve">   Hay Hassani</t>
  </si>
  <si>
    <t xml:space="preserve">   الحي الحسني</t>
  </si>
  <si>
    <t xml:space="preserve">   Ain Chok</t>
  </si>
  <si>
    <t xml:space="preserve">   عين الشق</t>
  </si>
  <si>
    <t xml:space="preserve">   Sidi Bernoussi</t>
  </si>
  <si>
    <t xml:space="preserve">   سيدي البرنوصي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</si>
  <si>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</si>
  <si>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</si>
  <si>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</si>
  <si>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</si>
  <si>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</si>
  <si>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</si>
  <si>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</si>
  <si>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</si>
  <si>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</si>
  <si>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</si>
  <si>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</si>
  <si>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</si>
  <si>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</si>
  <si>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</si>
  <si>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</si>
  <si>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</si>
  <si>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</si>
  <si>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</si>
  <si>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</si>
  <si>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</si>
  <si>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</si>
  <si>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</si>
  <si>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</si>
  <si>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</si>
  <si>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</si>
  <si>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</si>
  <si>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</si>
  <si>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</si>
  <si>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</si>
  <si>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</si>
  <si>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</si>
  <si>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</si>
  <si>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</si>
  <si>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</si>
  <si>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</si>
  <si>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</si>
  <si>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</si>
  <si>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</si>
  <si>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</si>
  <si>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</si>
  <si>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</si>
  <si>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</si>
  <si>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</si>
  <si>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</si>
  <si>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</si>
  <si>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</si>
  <si>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</si>
  <si>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</si>
  <si>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</si>
  <si>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</si>
  <si>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</si>
  <si>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</si>
  <si>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</si>
  <si>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</si>
  <si>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</si>
  <si>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</si>
  <si>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</si>
  <si>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</si>
  <si>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</si>
  <si>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</si>
  <si>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</si>
  <si>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</si>
  <si>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</si>
  <si>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</si>
  <si>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</si>
  <si>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</si>
  <si>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</si>
  <si>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</si>
  <si>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</si>
  <si>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</si>
  <si>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</si>
  <si>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</si>
  <si>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</si>
  <si>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</si>
  <si>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</si>
  <si>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</si>
  <si>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</si>
  <si>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</si>
  <si>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</si>
  <si>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</si>
  <si>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</si>
  <si>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</si>
  <si>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</si>
  <si>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 xml:space="preserve">   أوسرد</t>
  </si>
  <si>
    <t xml:space="preserve">   Oued Ed-Dahab</t>
  </si>
  <si>
    <t xml:space="preserve">وادي الذهب </t>
  </si>
  <si>
    <t>Ensemble</t>
  </si>
  <si>
    <t>المجموع</t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</si>
  <si>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</si>
  <si>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</si>
  <si>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</si>
  <si>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</si>
  <si>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</si>
  <si>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</si>
  <si>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</si>
  <si>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</si>
  <si>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 </t>
  </si>
  <si>
    <t>Année 2015</t>
  </si>
  <si>
    <t>زحـــار مستمر</t>
  </si>
  <si>
    <t>زحـــار</t>
  </si>
  <si>
    <t xml:space="preserve">          درجــة الاجــتـــفــــاف</t>
  </si>
  <si>
    <t xml:space="preserve"> سنة 2015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</si>
  <si>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</si>
  <si>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</si>
  <si>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</si>
  <si>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</si>
  <si>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</si>
  <si>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</si>
  <si>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</si>
  <si>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</si>
  <si>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</si>
  <si>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10 476</t>
  </si>
  <si>
    <t>-</t>
  </si>
  <si>
    <t>1 221</t>
  </si>
  <si>
    <t>2 201</t>
  </si>
  <si>
    <t>1 516</t>
  </si>
  <si>
    <t>2 267</t>
  </si>
  <si>
    <t>1 344</t>
  </si>
  <si>
    <t>8 095</t>
  </si>
  <si>
    <t>1 353</t>
  </si>
  <si>
    <t>2 214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</si>
  <si>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</si>
  <si>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</si>
  <si>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</si>
  <si>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</si>
  <si>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</si>
  <si>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</si>
  <si>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</si>
  <si>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</si>
  <si>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</si>
  <si>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</si>
  <si>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</si>
  <si>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</si>
  <si>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</si>
  <si>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</si>
  <si>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t>20 167</t>
  </si>
  <si>
    <t>1 171</t>
  </si>
  <si>
    <t>1 563</t>
  </si>
  <si>
    <t xml:space="preserve">   Al Fida Mers Sultan</t>
  </si>
  <si>
    <t xml:space="preserve">   الفداء مرس السلطان</t>
  </si>
  <si>
    <t>1 014</t>
  </si>
  <si>
    <t>1 987</t>
  </si>
  <si>
    <t>2 427</t>
  </si>
  <si>
    <t>2 075</t>
  </si>
  <si>
    <t>1 805</t>
  </si>
  <si>
    <t>2 095</t>
  </si>
  <si>
    <t>24 510</t>
  </si>
  <si>
    <t>2 465</t>
  </si>
  <si>
    <t>3 912</t>
  </si>
  <si>
    <t>4 677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</si>
  <si>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</si>
  <si>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</si>
  <si>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</si>
  <si>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</si>
  <si>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</si>
  <si>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</si>
  <si>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</si>
  <si>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</si>
  <si>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1 937</t>
  </si>
  <si>
    <t>1 553</t>
  </si>
  <si>
    <t>8 585</t>
  </si>
  <si>
    <t>1 201</t>
  </si>
  <si>
    <t>1 266</t>
  </si>
  <si>
    <t>1 071</t>
  </si>
  <si>
    <t>4 038</t>
  </si>
  <si>
    <t>1 028</t>
  </si>
  <si>
    <t>1 146</t>
  </si>
  <si>
    <t xml:space="preserve">   وادي الذهب </t>
  </si>
  <si>
    <t>1 238</t>
  </si>
  <si>
    <t>1 588</t>
  </si>
  <si>
    <t>116 327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</si>
  <si>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</si>
  <si>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</si>
  <si>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</si>
  <si>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           </t>
  </si>
  <si>
    <t>الدخول</t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</si>
  <si>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</si>
  <si>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t xml:space="preserve"> عدد المؤسسات </t>
  </si>
  <si>
    <t>Journées</t>
  </si>
  <si>
    <t>Admissions*</t>
  </si>
  <si>
    <t>Capacité (1)</t>
  </si>
  <si>
    <t>Nombre</t>
  </si>
  <si>
    <t>d'hospitalisation</t>
  </si>
  <si>
    <t>Fonctionnelle</t>
  </si>
  <si>
    <t>d'établissements</t>
  </si>
  <si>
    <t>(*) Admissions en hospitalisation complète</t>
  </si>
  <si>
    <t xml:space="preserve"> (1) Capacité fonctionnelle : lits disponibles pour l'hospitalisation des malades.</t>
  </si>
  <si>
    <t>(1) الآسرة  المتواجدة لاستشفاء المرضى.</t>
  </si>
  <si>
    <t>مجال التناوب</t>
  </si>
  <si>
    <t>معدل التناوب</t>
  </si>
  <si>
    <t xml:space="preserve"> مـتوسط</t>
  </si>
  <si>
    <t xml:space="preserve"> مـتوسط  معـدل  </t>
  </si>
  <si>
    <t xml:space="preserve">  سنة 2015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</si>
  <si>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</si>
  <si>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</si>
  <si>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</si>
  <si>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</si>
  <si>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</si>
  <si>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</si>
  <si>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</si>
  <si>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</si>
  <si>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</si>
  <si>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</si>
  <si>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</si>
  <si>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</si>
  <si>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</si>
  <si>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</si>
  <si>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</si>
  <si>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</si>
  <si>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>مجموع الفحوصات</t>
  </si>
  <si>
    <t>مجموع الأطباء</t>
  </si>
  <si>
    <t xml:space="preserve">عدد المؤسسات </t>
  </si>
  <si>
    <t>Total de</t>
  </si>
  <si>
    <t>consultations</t>
  </si>
  <si>
    <t>médecins</t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</si>
  <si>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</si>
  <si>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</si>
  <si>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</si>
  <si>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</si>
  <si>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</si>
  <si>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</si>
  <si>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</si>
  <si>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</si>
  <si>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</si>
  <si>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</si>
  <si>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</si>
  <si>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</si>
  <si>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12 435</t>
  </si>
  <si>
    <t>65 022</t>
  </si>
  <si>
    <t>15 300</t>
  </si>
  <si>
    <t>426 241</t>
  </si>
  <si>
    <t>96 186</t>
  </si>
  <si>
    <t>20 017</t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</si>
  <si>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</si>
  <si>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</si>
  <si>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</si>
  <si>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</si>
  <si>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</si>
  <si>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</si>
  <si>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</si>
  <si>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</si>
  <si>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</si>
  <si>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</si>
  <si>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</si>
  <si>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30 209</t>
  </si>
  <si>
    <t>9 054</t>
  </si>
  <si>
    <t>36 442</t>
  </si>
  <si>
    <t>165 838</t>
  </si>
  <si>
    <t>17 562</t>
  </si>
  <si>
    <t>62 668</t>
  </si>
  <si>
    <t>11 543</t>
  </si>
  <si>
    <t>21 101</t>
  </si>
  <si>
    <t>846 996</t>
  </si>
  <si>
    <t>1 224</t>
  </si>
  <si>
    <t xml:space="preserve">   أنفا</t>
  </si>
  <si>
    <t>355 537</t>
  </si>
  <si>
    <t>104 572</t>
  </si>
  <si>
    <t>162 464</t>
  </si>
  <si>
    <t>44 189</t>
  </si>
  <si>
    <t>53 114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</si>
  <si>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</si>
  <si>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</si>
  <si>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</si>
  <si>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>Total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</si>
  <si>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</si>
  <si>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</si>
  <si>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</si>
  <si>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</si>
  <si>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</si>
  <si>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</si>
  <si>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</si>
  <si>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</si>
  <si>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</si>
  <si>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</si>
  <si>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</si>
  <si>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</si>
  <si>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</si>
  <si>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</si>
  <si>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</si>
  <si>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</si>
  <si>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</si>
  <si>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</si>
  <si>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</si>
  <si>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</si>
  <si>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</si>
  <si>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</si>
  <si>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 xml:space="preserve"> -</t>
  </si>
  <si>
    <t xml:space="preserve">الصحة </t>
  </si>
  <si>
    <t xml:space="preserve">المراكز الصحية الحضرية </t>
  </si>
  <si>
    <t xml:space="preserve">المراكز الـصحـية القروية </t>
  </si>
  <si>
    <t>مستوصفات قروية</t>
  </si>
  <si>
    <t xml:space="preserve">Centres de santé urbains </t>
  </si>
  <si>
    <t xml:space="preserve">       Centres de santé ruraux </t>
  </si>
  <si>
    <t>Dispensaires ruraux</t>
  </si>
  <si>
    <t>CSU-1</t>
  </si>
  <si>
    <t>CSU-2</t>
  </si>
  <si>
    <t>CSR-1</t>
  </si>
  <si>
    <t>CSR-2</t>
  </si>
  <si>
    <t>DR</t>
  </si>
  <si>
    <t xml:space="preserve">  Al Hoceima</t>
  </si>
  <si>
    <t xml:space="preserve">  Mdiq-Fnideq</t>
  </si>
  <si>
    <t xml:space="preserve">  Tanger Assilah</t>
  </si>
  <si>
    <t xml:space="preserve">  Tetouan</t>
  </si>
  <si>
    <t xml:space="preserve">  Boulemane</t>
  </si>
  <si>
    <t xml:space="preserve">  El Hajeb</t>
  </si>
  <si>
    <t xml:space="preserve">  Fes</t>
  </si>
  <si>
    <t xml:space="preserve">  Ifrane</t>
  </si>
  <si>
    <t xml:space="preserve">  Meknes</t>
  </si>
  <si>
    <t xml:space="preserve">  Moulay Yacoub</t>
  </si>
  <si>
    <t xml:space="preserve">Centres de santé ruraux </t>
  </si>
  <si>
    <t xml:space="preserve">   Casablanca</t>
  </si>
  <si>
    <t xml:space="preserve">   الدارالبيضاء</t>
  </si>
  <si>
    <t>أوسرد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</si>
  <si>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</si>
  <si>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</si>
  <si>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</si>
  <si>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</si>
  <si>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مجموع المستشفيات</t>
  </si>
  <si>
    <t>Total Hôpitaux</t>
  </si>
  <si>
    <t>السعة السريرية</t>
  </si>
  <si>
    <t>Capacité litière</t>
  </si>
  <si>
    <t>Driouch</t>
  </si>
  <si>
    <t>الدريوش</t>
  </si>
  <si>
    <t>Fès - Meknès</t>
  </si>
  <si>
    <t>Meknès</t>
  </si>
  <si>
    <t>Tetouan</t>
  </si>
  <si>
    <t xml:space="preserve">            </t>
  </si>
  <si>
    <t>عمومي</t>
  </si>
  <si>
    <t>خاص</t>
  </si>
  <si>
    <t>Public</t>
  </si>
  <si>
    <t>Privé</t>
  </si>
  <si>
    <t>(1)Non compris les centres hospitaliers universitaires</t>
  </si>
  <si>
    <t>الأطباء العامون</t>
  </si>
  <si>
    <t>Médecins généralistes</t>
  </si>
  <si>
    <t>Médecins spécialistes</t>
  </si>
  <si>
    <t xml:space="preserve">  (1) - Il englobe le réseau des établissement de soins de santé primaires, le réseau</t>
  </si>
  <si>
    <t>(1) - يشمل شبكة مؤسسات الرعاية الصحية الأولية، الشبكة الاستشفائية،</t>
  </si>
  <si>
    <t xml:space="preserve">         Hôspitalier, le réseau intégré des soins d'urgence médicale et le réseau</t>
  </si>
  <si>
    <t xml:space="preserve">        الشبكة المندمجة للعلاجات الطبية الاستعجالية، شبكة المؤسسات</t>
  </si>
  <si>
    <t xml:space="preserve">          des établissements médico-sociaux publics.</t>
  </si>
  <si>
    <t xml:space="preserve">        الطبية الاجتماعية العمومية.</t>
  </si>
  <si>
    <t xml:space="preserve">(1): les médecins exerçant dans  les structures d’appuis </t>
  </si>
  <si>
    <t xml:space="preserve">(1): لا يشمل الأطباء المزاولون بالمؤسسات </t>
  </si>
  <si>
    <t xml:space="preserve">    du RESSP ne sont pas inclus</t>
  </si>
  <si>
    <t>الداعمة ل ش.م.ر.ص.أ</t>
  </si>
  <si>
    <t>ش.م.ر.ص.أ: شبكة مؤسسات الرعاية الصحية الأولية</t>
  </si>
  <si>
    <t>جراحي الأسنان</t>
  </si>
  <si>
    <t>Chirurgiens dentistes</t>
  </si>
  <si>
    <t>عيادة جراحة الأسنان</t>
  </si>
  <si>
    <t>Cabinet de chirurgie dentaire</t>
  </si>
  <si>
    <t>Infirmier polyvalent</t>
  </si>
  <si>
    <t>Sage femme</t>
  </si>
  <si>
    <t>Autre</t>
  </si>
  <si>
    <t xml:space="preserve">الـفحـوصات الطـبــيـة                </t>
  </si>
  <si>
    <t xml:space="preserve">               Consultations médicales</t>
  </si>
  <si>
    <t>حضري</t>
  </si>
  <si>
    <t>قروي</t>
  </si>
  <si>
    <t>Urbain</t>
  </si>
  <si>
    <t>Rural</t>
  </si>
  <si>
    <t xml:space="preserve">   Aousserd </t>
  </si>
  <si>
    <t xml:space="preserve">13-12 الفحوصات الصحية قبل الولادة حسب المكان </t>
  </si>
  <si>
    <t xml:space="preserve">           و حسب الإقليم (أوالعمالة) </t>
  </si>
  <si>
    <t>الفحوصات الصحية قبل الولادة</t>
  </si>
  <si>
    <t xml:space="preserve">consultations prénatales 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</si>
  <si>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</si>
  <si>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</si>
  <si>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المواليد </t>
  </si>
  <si>
    <t xml:space="preserve">     الــــــــــــــــولا د ا ت</t>
  </si>
  <si>
    <t xml:space="preserve">متوفيات </t>
  </si>
  <si>
    <t>موتى</t>
  </si>
  <si>
    <t>أحياء</t>
  </si>
  <si>
    <t xml:space="preserve">بالعملية </t>
  </si>
  <si>
    <t>Mères</t>
  </si>
  <si>
    <t>Nés</t>
  </si>
  <si>
    <t>القيصرية</t>
  </si>
  <si>
    <t xml:space="preserve"> décédées</t>
  </si>
  <si>
    <t>Mort-nés</t>
  </si>
  <si>
    <t>vivants</t>
  </si>
  <si>
    <t>Césarienne</t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</si>
  <si>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</si>
  <si>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nés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</si>
  <si>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</si>
  <si>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</si>
  <si>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</si>
  <si>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</si>
  <si>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الحقن</t>
  </si>
  <si>
    <t>اللولب</t>
  </si>
  <si>
    <t xml:space="preserve">العازل </t>
  </si>
  <si>
    <t>الأقراص</t>
  </si>
  <si>
    <t>الطبي</t>
  </si>
  <si>
    <t>Injections</t>
  </si>
  <si>
    <t xml:space="preserve">     DIU</t>
  </si>
  <si>
    <t xml:space="preserve">  Condom</t>
  </si>
  <si>
    <t xml:space="preserve">    Pilules</t>
  </si>
  <si>
    <t>Mdiq-Fnideq</t>
  </si>
  <si>
    <t>Ouezzane</t>
  </si>
  <si>
    <t>Tanger Assilah</t>
  </si>
  <si>
    <t>Fès</t>
  </si>
  <si>
    <t>Sefrou</t>
  </si>
  <si>
    <t>Taounate</t>
  </si>
  <si>
    <t>Taza</t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</si>
  <si>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</si>
  <si>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</si>
  <si>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</si>
  <si>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االطبي</t>
  </si>
  <si>
    <t xml:space="preserve">  DIU : Dispositif intra-utérin</t>
  </si>
  <si>
    <t>Année 2019</t>
  </si>
  <si>
    <t xml:space="preserve">  المواليد </t>
  </si>
  <si>
    <t xml:space="preserve"> سنة 2019</t>
  </si>
  <si>
    <t xml:space="preserve"> المواليد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</si>
  <si>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</si>
  <si>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</si>
  <si>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</si>
  <si>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</si>
  <si>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</si>
  <si>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</si>
  <si>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</si>
  <si>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</si>
  <si>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</si>
  <si>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</si>
  <si>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</si>
  <si>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</si>
  <si>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</si>
  <si>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</si>
  <si>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</si>
  <si>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</si>
  <si>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</si>
  <si>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</si>
  <si>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</si>
  <si>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</si>
  <si>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</si>
  <si>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</si>
  <si>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</si>
  <si>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</si>
  <si>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</si>
  <si>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</si>
  <si>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</si>
  <si>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</si>
  <si>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</si>
  <si>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</si>
  <si>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 xml:space="preserve">(1)لا يشمل المراكز الاستشفائية الجامعية </t>
  </si>
  <si>
    <t>RESSP: réseau des établissement de soins de santé primaires</t>
  </si>
  <si>
    <t xml:space="preserve">الصـحة  </t>
  </si>
  <si>
    <t xml:space="preserve">SANTE </t>
  </si>
  <si>
    <t xml:space="preserve">  سنة  2015</t>
  </si>
  <si>
    <t xml:space="preserve">   Casablanca </t>
  </si>
  <si>
    <t>إفران</t>
  </si>
  <si>
    <t xml:space="preserve">   آسفي</t>
  </si>
  <si>
    <t xml:space="preserve">   اشتوكة آيت باها</t>
  </si>
  <si>
    <t xml:space="preserve">   انزكان آيت ملول</t>
  </si>
  <si>
    <t>المصدر : وزارة الصحة والحماية الاجتماعية.</t>
  </si>
  <si>
    <t>Source :  Ministère de la Santé et de la Protection sociale.</t>
  </si>
  <si>
    <t>Settat</t>
  </si>
  <si>
    <t>الأطباء الاختصاصيون</t>
  </si>
  <si>
    <t>آخر</t>
  </si>
  <si>
    <t xml:space="preserve">   الدار البيضاء</t>
  </si>
  <si>
    <t xml:space="preserve">Total </t>
  </si>
  <si>
    <t>ممرض متعدد المهام</t>
  </si>
  <si>
    <t>مولدة النساء</t>
  </si>
  <si>
    <t>Année 2020</t>
  </si>
  <si>
    <t>2020  سنة</t>
  </si>
  <si>
    <t>Boulemane</t>
  </si>
  <si>
    <t>El  Hajeb</t>
  </si>
  <si>
    <t>Ifrane</t>
  </si>
  <si>
    <t>Moulay Yacoub</t>
  </si>
  <si>
    <t>Benslimane</t>
  </si>
  <si>
    <t>Berrechid</t>
  </si>
  <si>
    <t>El Jadida</t>
  </si>
  <si>
    <t>Médiouna</t>
  </si>
  <si>
    <t>Mohammadia</t>
  </si>
  <si>
    <t>Nouaceur</t>
  </si>
  <si>
    <t>Sidi Bennour</t>
  </si>
  <si>
    <t>Casablanca Anfa</t>
  </si>
  <si>
    <t>Al Fida-Mers Sultan</t>
  </si>
  <si>
    <t>Aîn-Sebaâ - Hay Mohammadi</t>
  </si>
  <si>
    <t>Hay Hassani</t>
  </si>
  <si>
    <t>Aîn-Chock</t>
  </si>
  <si>
    <t>Sidi Bernoussi</t>
  </si>
  <si>
    <t>Ben Msick</t>
  </si>
  <si>
    <t>Moulay Rachid</t>
  </si>
  <si>
    <t>2020 سنة</t>
  </si>
  <si>
    <r>
      <t xml:space="preserve"> </t>
    </r>
    <r>
      <rPr>
        <b/>
        <sz val="9"/>
        <rFont val="Times New Roman"/>
        <family val="1"/>
      </rPr>
      <t xml:space="preserve"> </t>
    </r>
  </si>
  <si>
    <r>
      <t xml:space="preserve"> rotation des lits </t>
    </r>
    <r>
      <rPr>
        <b/>
        <vertAlign val="superscript"/>
        <sz val="9"/>
        <rFont val="Times New Roman"/>
        <family val="1"/>
      </rPr>
      <t>(1)</t>
    </r>
    <r>
      <rPr>
        <b/>
        <sz val="9"/>
        <rFont val="Times New Roman"/>
        <family val="1"/>
      </rPr>
      <t xml:space="preserve"> </t>
    </r>
  </si>
  <si>
    <t xml:space="preserve"> d'occupation (%)</t>
  </si>
  <si>
    <t xml:space="preserve">       للمرضى غيرالخاضعين للاستشفاء.</t>
  </si>
  <si>
    <t>مؤسسات الرعاية الصحية الأولية</t>
  </si>
  <si>
    <t>حسب الإقليم (أوالعمالة) : عمومي</t>
  </si>
  <si>
    <t xml:space="preserve">Etablissements de soins de santé primaires </t>
  </si>
  <si>
    <t>selon la province (ou la préfecture) : public</t>
  </si>
  <si>
    <r>
      <t>حسب الإقليم (أوالعمالة) : عمومي</t>
    </r>
    <r>
      <rPr>
        <sz val="11"/>
        <rFont val="Times New Roman"/>
        <family val="1"/>
      </rPr>
      <t xml:space="preserve">(تابع) </t>
    </r>
  </si>
  <si>
    <t>Etablissements de soins de santé primaires</t>
  </si>
  <si>
    <r>
      <t xml:space="preserve">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</si>
  <si>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t xml:space="preserve">المستشفيات حسب الإقليم </t>
  </si>
  <si>
    <t>(أوالعمالة) : عمومي</t>
  </si>
  <si>
    <t>Hôpitaux selon la province</t>
  </si>
  <si>
    <r>
      <t>(ou la préfecture) : Public</t>
    </r>
    <r>
      <rPr>
        <sz val="10"/>
        <rFont val="Times New Roman"/>
        <family val="1"/>
      </rPr>
      <t xml:space="preserve"> </t>
    </r>
  </si>
  <si>
    <r>
      <t xml:space="preserve">(أوالعمالة) : عمومي </t>
    </r>
    <r>
      <rPr>
        <sz val="11"/>
        <rFont val="Times New Roman"/>
        <family val="1"/>
      </rPr>
      <t>(تابع)</t>
    </r>
  </si>
  <si>
    <r>
      <t>(ou la préfecture) : public</t>
    </r>
    <r>
      <rPr>
        <sz val="10"/>
        <rFont val="Times New Roman"/>
        <family val="1"/>
      </rPr>
      <t xml:space="preserve">  (suite) </t>
    </r>
  </si>
  <si>
    <r>
      <rPr>
        <b/>
        <sz val="16"/>
        <rFont val="Times New Roman"/>
        <family val="1"/>
      </rPr>
      <t>عدد الأسّرة المتوفرة بالمستشفيات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</si>
  <si>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العمومية حسب الإقليم (أوالعمالة) </t>
  </si>
  <si>
    <t>Lits existants des hôpitaux</t>
  </si>
  <si>
    <t>publics selon la province (ou la préfecture)</t>
  </si>
  <si>
    <r>
      <t xml:space="preserve">العمومية حسب الإقليم (أوالعمالة)  </t>
    </r>
    <r>
      <rPr>
        <sz val="16"/>
        <rFont val="Times New Roman"/>
        <family val="1"/>
      </rPr>
      <t>(تابع)</t>
    </r>
  </si>
  <si>
    <r>
      <t xml:space="preserve">publics selon la province (ou la préfecture) </t>
    </r>
    <r>
      <rPr>
        <sz val="14"/>
        <rFont val="Times New Roman"/>
        <family val="1"/>
      </rPr>
      <t xml:space="preserve"> (suite)</t>
    </r>
    <r>
      <rPr>
        <b/>
        <sz val="14"/>
        <rFont val="Times New Roman"/>
        <family val="1"/>
      </rPr>
      <t xml:space="preserve"> </t>
    </r>
  </si>
  <si>
    <t>عدد الأطباء حسب القطاع</t>
  </si>
  <si>
    <t>والإقليم (أوالعمالة)</t>
  </si>
  <si>
    <t xml:space="preserve">Effectif des médecins par secteur  </t>
  </si>
  <si>
    <t xml:space="preserve">et province (ou préfecture)  </t>
  </si>
  <si>
    <r>
      <t xml:space="preserve">والإقليم (أوالعمالة) </t>
    </r>
    <r>
      <rPr>
        <sz val="11"/>
        <rFont val="Times New Roman"/>
        <family val="1"/>
      </rPr>
      <t>(تابع)</t>
    </r>
  </si>
  <si>
    <r>
      <t xml:space="preserve">et province (ou préfecture) </t>
    </r>
    <r>
      <rPr>
        <sz val="10"/>
        <rFont val="Times New Roman"/>
        <family val="1"/>
      </rPr>
      <t>(suite)</t>
    </r>
  </si>
  <si>
    <t xml:space="preserve">أطباء وزارة الصحة </t>
  </si>
  <si>
    <r>
      <t xml:space="preserve">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</si>
  <si>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Médecins du Ministère de la Santé  </t>
  </si>
  <si>
    <r>
      <t>par province (ou préfecture)</t>
    </r>
    <r>
      <rPr>
        <sz val="10"/>
        <rFont val="Times New Roman"/>
        <family val="1"/>
      </rPr>
      <t xml:space="preserve">  (1) </t>
    </r>
  </si>
  <si>
    <r>
      <t xml:space="preserve">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</si>
  <si>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>par province (ou préfecture)</t>
    </r>
    <r>
      <rPr>
        <sz val="10"/>
        <rFont val="Times New Roman"/>
        <family val="1"/>
      </rPr>
      <t xml:space="preserve"> (suite) (1) </t>
    </r>
  </si>
  <si>
    <t xml:space="preserve">أطباء وزارة الصحة المزاولون ب  </t>
  </si>
  <si>
    <r>
      <t xml:space="preserve">ش.م.ر.ص.أ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</si>
  <si>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Médecins du Ministère de la Santé exerçant </t>
  </si>
  <si>
    <r>
      <t>dans le RESSP par province (ou préfecture)</t>
    </r>
    <r>
      <rPr>
        <sz val="10"/>
        <rFont val="Times New Roman"/>
        <family val="1"/>
      </rPr>
      <t xml:space="preserve">  (1) </t>
    </r>
  </si>
  <si>
    <r>
      <t>dans le RESSP par province (ou préfecture)</t>
    </r>
    <r>
      <rPr>
        <sz val="10"/>
        <rFont val="Times New Roman"/>
        <family val="1"/>
      </rPr>
      <t xml:space="preserve"> (suite) (1)</t>
    </r>
  </si>
  <si>
    <r>
      <t xml:space="preserve">ش.م.ر.ص.أ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(1)</t>
    </r>
  </si>
  <si>
    <t>جراحي الأسنان حسب الإقليم</t>
  </si>
  <si>
    <r>
      <t xml:space="preserve">(أوالعمالة) : عمومي </t>
    </r>
    <r>
      <rPr>
        <sz val="11"/>
        <rFont val="Times New Roman"/>
        <family val="1"/>
      </rPr>
      <t xml:space="preserve">    </t>
    </r>
  </si>
  <si>
    <t>Chirurgiens dentistes par province</t>
  </si>
  <si>
    <t>(ou préfecture) : Public</t>
  </si>
  <si>
    <r>
      <t xml:space="preserve">(ou préfecture) : Public </t>
    </r>
    <r>
      <rPr>
        <sz val="11"/>
        <rFont val="Times New Roman"/>
        <family val="1"/>
      </rPr>
      <t xml:space="preserve"> (suite)</t>
    </r>
  </si>
  <si>
    <r>
      <t xml:space="preserve">(أوالعمالة) : عمومي </t>
    </r>
    <r>
      <rPr>
        <sz val="11"/>
        <rFont val="Times New Roman"/>
        <family val="1"/>
      </rPr>
      <t xml:space="preserve">(تابع)      </t>
    </r>
  </si>
  <si>
    <t xml:space="preserve">Cabinet de chirurgie dentaire  </t>
  </si>
  <si>
    <t xml:space="preserve">par province (ou préfecture) : Privé  </t>
  </si>
  <si>
    <t>حسب الإقليم (أوالعمالة) : خاص</t>
  </si>
  <si>
    <r>
      <t xml:space="preserve">par province (ou préfecture) : Privé  </t>
    </r>
    <r>
      <rPr>
        <sz val="14"/>
        <rFont val="Times New Roman"/>
        <family val="1"/>
      </rPr>
      <t>(suite)</t>
    </r>
  </si>
  <si>
    <r>
      <t xml:space="preserve">حسب الإقليم (أوالعمالة) : خاص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</si>
  <si>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 xml:space="preserve">الجهازالشبه طبي حسب </t>
  </si>
  <si>
    <r>
      <t>الإقليم (أوالعمالة) : عمومي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</t>
    </r>
  </si>
  <si>
    <t>Personnel paramédical par</t>
  </si>
  <si>
    <t xml:space="preserve">province (ou préfecture) : Public </t>
  </si>
  <si>
    <r>
      <t xml:space="preserve">الإقليم (أوالعمالة) : عمومي </t>
    </r>
    <r>
      <rPr>
        <sz val="11"/>
        <rFont val="Times New Roman"/>
        <family val="1"/>
      </rPr>
      <t xml:space="preserve"> (تابع)</t>
    </r>
  </si>
  <si>
    <r>
      <t xml:space="preserve">province (ou préfecture) : Public </t>
    </r>
    <r>
      <rPr>
        <sz val="9"/>
        <rFont val="Times New Roman"/>
        <family val="1"/>
      </rPr>
      <t xml:space="preserve">(suite) </t>
    </r>
  </si>
  <si>
    <t xml:space="preserve">الجهازالشبه طبي المزاول ب ش.م.ر.ص.أ  </t>
  </si>
  <si>
    <r>
      <t xml:space="preserve">حسب الإقليم (أوالعمالة) : عمومي </t>
    </r>
    <r>
      <rPr>
        <sz val="13"/>
        <rFont val="Times New Roman"/>
        <family val="1"/>
      </rPr>
      <t xml:space="preserve"> </t>
    </r>
  </si>
  <si>
    <t xml:space="preserve">Personnel paramédical  exerçant dans le RESSP </t>
  </si>
  <si>
    <r>
      <t xml:space="preserve">par province (ou préfecture) : Public </t>
    </r>
    <r>
      <rPr>
        <sz val="13"/>
        <rFont val="Times New Roman"/>
        <family val="1"/>
      </rPr>
      <t xml:space="preserve"> </t>
    </r>
  </si>
  <si>
    <r>
      <t xml:space="preserve">حسب الإقليم (أوالعمالة) : عمومي </t>
    </r>
    <r>
      <rPr>
        <sz val="13"/>
        <rFont val="Times New Roman"/>
        <family val="1"/>
      </rPr>
      <t xml:space="preserve"> (تابع)</t>
    </r>
  </si>
  <si>
    <r>
      <t xml:space="preserve">par province (ou préfecture) : Public </t>
    </r>
    <r>
      <rPr>
        <sz val="13"/>
        <rFont val="Times New Roman"/>
        <family val="1"/>
      </rPr>
      <t xml:space="preserve">(suite) </t>
    </r>
  </si>
  <si>
    <t xml:space="preserve">الفحوصات العلاجية المقدمة من طرف </t>
  </si>
  <si>
    <t>مؤسسات العلاجات الصحية الأساسية</t>
  </si>
  <si>
    <t xml:space="preserve">حسب الإقليم (أوالعمالة) </t>
  </si>
  <si>
    <t xml:space="preserve">Consultations curatives réalisées </t>
  </si>
  <si>
    <t xml:space="preserve">dans les formations de soins de santé </t>
  </si>
  <si>
    <t xml:space="preserve">de base par province (ou préfecture) </t>
  </si>
  <si>
    <r>
      <t xml:space="preserve">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</si>
  <si>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 xml:space="preserve">Consultations curatives  réalisées </t>
  </si>
  <si>
    <t>dans les formations de soins de santé</t>
  </si>
  <si>
    <r>
      <t xml:space="preserve">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</si>
  <si>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t xml:space="preserve">الفحوصات الصحية قبل الولادة حسب المكان </t>
  </si>
  <si>
    <t xml:space="preserve">و حسب الإقليم (أوالعمالة) (تابع) (1) </t>
  </si>
  <si>
    <t>Consultations prénatales par milieu et</t>
  </si>
  <si>
    <t>par province (ou préfecture) (suite ) (1)</t>
  </si>
  <si>
    <t xml:space="preserve">و حسب الإقليم (أوالعمالة) </t>
  </si>
  <si>
    <t xml:space="preserve">par province (ou préfecture) </t>
  </si>
  <si>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</si>
  <si>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>العمومية  حسب الإقليم (أوالعمالة) (1)</t>
  </si>
  <si>
    <t xml:space="preserve">Accouchements au sein des formations </t>
  </si>
  <si>
    <t xml:space="preserve">sanitaires publiques selon la province </t>
  </si>
  <si>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</si>
  <si>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r>
      <t>العمومية  حسب الإقليم (أوالعمالة)</t>
    </r>
    <r>
      <rPr>
        <sz val="11"/>
        <rFont val="Times New Roman"/>
        <family val="1"/>
      </rPr>
      <t xml:space="preserve"> (تابع) (1)</t>
    </r>
  </si>
  <si>
    <t xml:space="preserve">عدد النساء المستفيدات من خدمات </t>
  </si>
  <si>
    <t xml:space="preserve">التخطيط العائلي  حسب الإقليم </t>
  </si>
  <si>
    <r>
      <t xml:space="preserve">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</si>
  <si>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Nombre de femmes bénéficiaires des prestations</t>
  </si>
  <si>
    <t>de la planification familiale par province</t>
  </si>
  <si>
    <r>
      <t xml:space="preserve">(ou préfecture) : Nouvelles acceptantes </t>
    </r>
    <r>
      <rPr>
        <sz val="9"/>
        <rFont val="Times New Roman"/>
        <family val="1"/>
      </rPr>
      <t>(1)</t>
    </r>
  </si>
  <si>
    <r>
      <t xml:space="preserve">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</si>
  <si>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r>
      <t xml:space="preserve">(ou préfecture) : Nouvelles acceptantes </t>
    </r>
    <r>
      <rPr>
        <sz val="9"/>
        <rFont val="Times New Roman"/>
        <family val="1"/>
      </rPr>
      <t>(suite)(1)</t>
    </r>
  </si>
  <si>
    <r>
      <rPr>
        <b/>
        <sz val="16"/>
        <rFont val="Times New Roman"/>
        <family val="1"/>
      </rPr>
      <t>(أوالعمالة) : المتلقيات القديمات</t>
    </r>
    <r>
      <rPr>
        <sz val="10"/>
        <rFont val="Times New Roman"/>
        <family val="1"/>
      </rPr>
      <t xml:space="preserve"> (1)                </t>
    </r>
  </si>
  <si>
    <r>
      <rPr>
        <b/>
        <sz val="14"/>
        <rFont val="Times New Roman"/>
        <family val="1"/>
      </rPr>
      <t>(ou préfecture) : Anciennes acceptantes</t>
    </r>
    <r>
      <rPr>
        <sz val="10"/>
        <rFont val="Times New Roman"/>
        <family val="1"/>
      </rPr>
      <t xml:space="preserve"> (1)  </t>
    </r>
  </si>
  <si>
    <r>
      <t xml:space="preserve">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</si>
  <si>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r>
      <t>(ou préfecture) : Anciennes acceptantes</t>
    </r>
    <r>
      <rPr>
        <sz val="9"/>
        <rFont val="Times New Roman"/>
        <family val="1"/>
      </rPr>
      <t>(suite )(1)</t>
    </r>
  </si>
  <si>
    <r>
      <t>عدد الأ</t>
    </r>
    <r>
      <rPr>
        <b/>
        <sz val="16"/>
        <rFont val="Times New Roman"/>
        <family val="1"/>
      </rPr>
      <t>طفال المستفيدون من  البرنامج</t>
    </r>
  </si>
  <si>
    <r>
      <t>الوطني  للتلقيح حسب الإقليم (أوالعمالة)</t>
    </r>
    <r>
      <rPr>
        <sz val="11"/>
        <rFont val="Times New Roman"/>
        <family val="1"/>
      </rPr>
      <t/>
    </r>
  </si>
  <si>
    <t xml:space="preserve">Nombre d'enfants bénéficiaires des prestations </t>
  </si>
  <si>
    <t>du PNI par province (ou préfecture)</t>
  </si>
  <si>
    <r>
      <t>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</si>
  <si>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>du PNI par province (ou préfecture)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</si>
  <si>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</si>
  <si>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>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</si>
  <si>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 xml:space="preserve">Enfants bénéficiaires du PNLMD  </t>
  </si>
  <si>
    <r>
      <t>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</si>
  <si>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</si>
  <si>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r>
      <t xml:space="preserve">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</si>
  <si>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t xml:space="preserve">حركات المرضى داخل المستشفيات  </t>
  </si>
  <si>
    <t>العمومية  حسب الإقليم (أوالعمالة)</t>
  </si>
  <si>
    <t xml:space="preserve">Mouvements des malades dans   </t>
  </si>
  <si>
    <t>les hôpitaux publics selon</t>
  </si>
  <si>
    <t xml:space="preserve">la province (ou la préfecture)  </t>
  </si>
  <si>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</si>
  <si>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r>
      <t xml:space="preserve">العمومية حسب الإقليم (أوالعمالة) </t>
    </r>
    <r>
      <rPr>
        <sz val="11"/>
        <rFont val="Times New Roman"/>
        <family val="1"/>
      </rPr>
      <t>(تابع)</t>
    </r>
  </si>
  <si>
    <t xml:space="preserve">Mouvements des malades dans </t>
  </si>
  <si>
    <t xml:space="preserve">les hôpitaux publics selon </t>
  </si>
  <si>
    <r>
      <t xml:space="preserve">la province (ou la préfecture) </t>
    </r>
    <r>
      <rPr>
        <sz val="9"/>
        <rFont val="Times New Roman"/>
        <family val="1"/>
      </rPr>
      <t xml:space="preserve"> (suite)</t>
    </r>
  </si>
  <si>
    <t>إحصائيات الإيواء بالمستشفيات</t>
  </si>
  <si>
    <t>العمومية حسب الإقليم (أوالعمالة)</t>
  </si>
  <si>
    <t xml:space="preserve">Statistiques d'occupation des lits </t>
  </si>
  <si>
    <t>des hôpitaux publics par</t>
  </si>
  <si>
    <t xml:space="preserve">province (ou préfecture) </t>
  </si>
  <si>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</si>
  <si>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r>
      <t>العمومية حسب الإقليم (أوالعمالة)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</si>
  <si>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t xml:space="preserve">des hôpitaux publics par  </t>
  </si>
  <si>
    <r>
      <t>province (ou préfecture)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</si>
  <si>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</si>
  <si>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المستشفيات  العمومية </t>
  </si>
  <si>
    <r>
      <t>حسب الإقليم (أوالعمالة)</t>
    </r>
    <r>
      <rPr>
        <sz val="10"/>
        <rFont val="Times New Roman"/>
        <family val="1"/>
      </rPr>
      <t>(1)</t>
    </r>
  </si>
  <si>
    <t xml:space="preserve">Consultations médicales  réalisées </t>
  </si>
  <si>
    <t xml:space="preserve">dans les hôpitaux publics par </t>
  </si>
  <si>
    <r>
      <t>province (ou préfecture)</t>
    </r>
    <r>
      <rPr>
        <sz val="10"/>
        <rFont val="Times New Roman"/>
        <family val="1"/>
      </rPr>
      <t>(1)</t>
    </r>
  </si>
  <si>
    <t xml:space="preserve">الفحوصات الطبية المقدمة من طرف </t>
  </si>
  <si>
    <r>
      <t xml:space="preserve">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</si>
  <si>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r>
      <t>dans les hôpitaux publics par</t>
    </r>
    <r>
      <rPr>
        <sz val="9"/>
        <rFont val="Times New Roman"/>
        <family val="1"/>
      </rPr>
      <t xml:space="preserve"> </t>
    </r>
  </si>
  <si>
    <r>
      <t xml:space="preserve">province (ou préfecture) </t>
    </r>
    <r>
      <rPr>
        <sz val="10"/>
        <rFont val="Times New Roman"/>
        <family val="1"/>
      </rPr>
      <t>(suite)(1)</t>
    </r>
  </si>
  <si>
    <r>
      <t>أ</t>
    </r>
    <r>
      <rPr>
        <b/>
        <sz val="16"/>
        <rFont val="Times New Roman"/>
        <family val="1"/>
      </rPr>
      <t xml:space="preserve">نشطة مختبرات المستشفيات </t>
    </r>
  </si>
  <si>
    <t>Activités des laboratoires des hôpitaux</t>
  </si>
  <si>
    <r>
      <rPr>
        <b/>
        <sz val="14"/>
        <rFont val="Times New Roman"/>
        <family val="1"/>
      </rPr>
      <t>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</si>
  <si>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r>
      <rPr>
        <b/>
        <sz val="14"/>
        <rFont val="Times New Roman"/>
        <family val="1"/>
      </rPr>
      <t>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</si>
  <si>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الأمراض المراقبة بالمؤسسات </t>
  </si>
  <si>
    <t>الصحية العمومية  حسب</t>
  </si>
  <si>
    <t>الإقليم (أوالعمالة)</t>
  </si>
  <si>
    <t xml:space="preserve">Maladies sous surveillance dans  </t>
  </si>
  <si>
    <t>les formations sanitaires publiques</t>
  </si>
  <si>
    <t>par province (ou préfecture)</t>
  </si>
  <si>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</si>
  <si>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r>
      <t xml:space="preserve">par province (ou préfecture) </t>
    </r>
    <r>
      <rPr>
        <sz val="9"/>
        <rFont val="Times New Roman"/>
        <family val="1"/>
      </rPr>
      <t xml:space="preserve">(suite) </t>
    </r>
  </si>
  <si>
    <t xml:space="preserve">أيام الاستشفاء  </t>
  </si>
</sst>
</file>

<file path=xl/styles.xml><?xml version="1.0" encoding="utf-8"?>
<styleSheet xmlns="http://schemas.openxmlformats.org/spreadsheetml/2006/main">
  <numFmts count="30">
    <numFmt numFmtId="43" formatCode="_-* #,##0.00\ _€_-;\-* #,##0.00\ _€_-;_-* &quot;-&quot;??\ _€_-;_-@_-"/>
    <numFmt numFmtId="164" formatCode="0_)"/>
    <numFmt numFmtId="165" formatCode="General_)"/>
    <numFmt numFmtId="166" formatCode="#\ ###\ ###"/>
    <numFmt numFmtId="167" formatCode="#\ ###"/>
    <numFmt numFmtId="168" formatCode="0;0;"/>
    <numFmt numFmtId="169" formatCode="\-"/>
    <numFmt numFmtId="170" formatCode="###\ ###"/>
    <numFmt numFmtId="171" formatCode="0.0"/>
    <numFmt numFmtId="172" formatCode="#,###,###"/>
    <numFmt numFmtId="173" formatCode="#,##0.0"/>
    <numFmt numFmtId="174" formatCode="#,##0.0;0.0;\-"/>
    <numFmt numFmtId="175" formatCode="#,##0;0;\-"/>
    <numFmt numFmtId="176" formatCode="_-* #,##0\ _F_-;\-* #,##0\ _F_-;_-* &quot;-&quot;??\ _F_-;_-@"/>
    <numFmt numFmtId="177" formatCode="#,##0;0;\-;@"/>
    <numFmt numFmtId="178" formatCode="_-* #,##0\ _F_-;\-* #,##0\ _F_-;_-* &quot;-&quot;??\ _F_-;_-@_-"/>
    <numFmt numFmtId="179" formatCode="\ #\ ###\ ###"/>
    <numFmt numFmtId="180" formatCode="####"/>
    <numFmt numFmtId="181" formatCode="\ #,###,###"/>
    <numFmt numFmtId="182" formatCode="_-* #,##0.00\ [$€]_-;\-* #,##0.00\ [$€]_-;_-* &quot;-&quot;??\ [$€]_-;_-@_-"/>
    <numFmt numFmtId="183" formatCode="_-* #,##0.00\ _ _F_-;\-* #,##0.00\ _ _F_-;_-* &quot;-&quot;??\ _ _F_-;_-@_-"/>
    <numFmt numFmtId="184" formatCode="_ &quot;د.م.&quot;\ * #,##0.00_ ;_ &quot;د.م.&quot;\ * \-#,##0.00_ ;_ &quot;د.م.&quot;\ * &quot;-&quot;??_ ;_ @_ "/>
    <numFmt numFmtId="185" formatCode="_(&quot;$&quot;* #,##0_);_(&quot;$&quot;* \(#,##0\);_(&quot;$&quot;* &quot;-&quot;_);_(@_)"/>
    <numFmt numFmtId="186" formatCode="_-&quot;ر.س.&quot;\ * #,##0_-;_-&quot;ر.س.&quot;\ * #,##0\-;_-&quot;ر.س.&quot;\ * &quot;-&quot;_-;_-@_-"/>
    <numFmt numFmtId="187" formatCode="_-&quot;ر.س.&quot;\ * #,##0.00_-;_-&quot;ر.س.&quot;\ * #,##0.00\-;_-&quot;ر.س.&quot;\ * &quot;-&quot;??_-;_-@_-"/>
    <numFmt numFmtId="188" formatCode="_-* #,##0_-;_-* #,##0\-;_-* &quot;-&quot;_-;_-@_-"/>
    <numFmt numFmtId="189" formatCode="_-* #,##0.00_-;_-* #,##0.00\-;_-* &quot;-&quot;??_-;_-@_-"/>
    <numFmt numFmtId="190" formatCode="0;0"/>
    <numFmt numFmtId="191" formatCode="###,###,###"/>
    <numFmt numFmtId="192" formatCode="_-* #,##0\ _€_-;\-* #,##0\ _€_-;_-* &quot;-&quot;??\ _€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color rgb="FF17365D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b/>
      <sz val="10"/>
      <color rgb="FF17365D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ourier"/>
      <family val="3"/>
      <charset val="178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16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  <charset val="178"/>
    </font>
    <font>
      <i/>
      <sz val="10"/>
      <name val="Times New Roman"/>
      <family val="1"/>
    </font>
    <font>
      <i/>
      <sz val="11"/>
      <name val="Arial"/>
      <family val="2"/>
    </font>
    <font>
      <i/>
      <sz val="10"/>
      <name val="Times New Roman"/>
      <family val="1"/>
      <charset val="178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b/>
      <sz val="10"/>
      <color rgb="FF00B0F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CG Times (W1)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.5"/>
      <name val="Times New Roman"/>
      <family val="1"/>
    </font>
    <font>
      <b/>
      <sz val="10"/>
      <color theme="1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color rgb="FF333333"/>
      <name val="Times New Roman"/>
      <family val="1"/>
    </font>
    <font>
      <sz val="10"/>
      <color rgb="FF333333"/>
      <name val="Times New Roman"/>
      <family val="1"/>
    </font>
    <font>
      <b/>
      <sz val="13.5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5"/>
      <name val="Times New Roman"/>
      <family val="1"/>
    </font>
    <font>
      <b/>
      <vertAlign val="superscript"/>
      <sz val="9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0">
    <xf numFmtId="0" fontId="0" fillId="0" borderId="0"/>
    <xf numFmtId="0" fontId="2" fillId="0" borderId="0"/>
    <xf numFmtId="164" fontId="2" fillId="0" borderId="0"/>
    <xf numFmtId="165" fontId="2" fillId="0" borderId="0"/>
    <xf numFmtId="0" fontId="12" fillId="0" borderId="0"/>
    <xf numFmtId="165" fontId="2" fillId="0" borderId="0"/>
    <xf numFmtId="165" fontId="2" fillId="0" borderId="0"/>
    <xf numFmtId="165" fontId="2" fillId="0" borderId="0"/>
    <xf numFmtId="0" fontId="12" fillId="0" borderId="0"/>
    <xf numFmtId="0" fontId="2" fillId="0" borderId="0"/>
    <xf numFmtId="164" fontId="23" fillId="0" borderId="0"/>
    <xf numFmtId="165" fontId="23" fillId="0" borderId="0"/>
    <xf numFmtId="165" fontId="23" fillId="0" borderId="0"/>
    <xf numFmtId="165" fontId="23" fillId="0" borderId="0"/>
    <xf numFmtId="0" fontId="12" fillId="0" borderId="0"/>
    <xf numFmtId="165" fontId="2" fillId="0" borderId="0"/>
    <xf numFmtId="0" fontId="12" fillId="0" borderId="0"/>
    <xf numFmtId="0" fontId="12" fillId="0" borderId="0"/>
    <xf numFmtId="0" fontId="23" fillId="0" borderId="0"/>
    <xf numFmtId="165" fontId="2" fillId="0" borderId="0"/>
    <xf numFmtId="165" fontId="2" fillId="0" borderId="0"/>
    <xf numFmtId="181" fontId="12" fillId="0" borderId="0" applyFont="0" applyFill="0" applyBorder="0" applyAlignment="0" applyProtection="0"/>
    <xf numFmtId="0" fontId="1" fillId="0" borderId="0"/>
    <xf numFmtId="0" fontId="12" fillId="0" borderId="0"/>
    <xf numFmtId="165" fontId="2" fillId="0" borderId="0"/>
    <xf numFmtId="165" fontId="2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15" borderId="1" applyNumberFormat="0" applyAlignment="0" applyProtection="0"/>
    <xf numFmtId="0" fontId="43" fillId="15" borderId="1" applyNumberFormat="0" applyAlignment="0" applyProtection="0"/>
    <xf numFmtId="0" fontId="43" fillId="15" borderId="1" applyNumberFormat="0" applyAlignment="0" applyProtection="0"/>
    <xf numFmtId="0" fontId="43" fillId="15" borderId="1" applyNumberFormat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3" fillId="16" borderId="3" applyNumberFormat="0" applyFont="0" applyAlignment="0" applyProtection="0"/>
    <xf numFmtId="0" fontId="3" fillId="16" borderId="3" applyNumberFormat="0" applyFont="0" applyAlignment="0" applyProtection="0"/>
    <xf numFmtId="0" fontId="3" fillId="16" borderId="3" applyNumberFormat="0" applyFont="0" applyAlignment="0" applyProtection="0"/>
    <xf numFmtId="0" fontId="3" fillId="16" borderId="3" applyNumberFormat="0" applyFont="0" applyAlignment="0" applyProtection="0"/>
    <xf numFmtId="0" fontId="44" fillId="11" borderId="1" applyNumberFormat="0" applyAlignment="0" applyProtection="0"/>
    <xf numFmtId="0" fontId="44" fillId="11" borderId="1" applyNumberFormat="0" applyAlignment="0" applyProtection="0"/>
    <xf numFmtId="0" fontId="44" fillId="11" borderId="1" applyNumberFormat="0" applyAlignment="0" applyProtection="0"/>
    <xf numFmtId="0" fontId="44" fillId="11" borderId="1" applyNumberFormat="0" applyAlignment="0" applyProtection="0"/>
    <xf numFmtId="182" fontId="12" fillId="0" borderId="0" applyFont="0" applyFill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46" fillId="0" borderId="0" applyNumberFormat="0" applyBorder="0">
      <alignment horizontal="right"/>
    </xf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" fontId="2" fillId="0" borderId="0"/>
    <xf numFmtId="0" fontId="3" fillId="0" borderId="0"/>
    <xf numFmtId="0" fontId="1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8" fillId="0" borderId="0"/>
    <xf numFmtId="0" fontId="49" fillId="0" borderId="0"/>
    <xf numFmtId="0" fontId="50" fillId="0" borderId="0" applyNumberFormat="0" applyFill="0" applyBorder="0" applyProtection="0"/>
    <xf numFmtId="0" fontId="49" fillId="0" borderId="0"/>
    <xf numFmtId="0" fontId="49" fillId="0" borderId="0"/>
    <xf numFmtId="0" fontId="12" fillId="0" borderId="0"/>
    <xf numFmtId="168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8" fontId="2" fillId="0" borderId="0"/>
    <xf numFmtId="165" fontId="2" fillId="0" borderId="0"/>
    <xf numFmtId="185" fontId="2" fillId="0" borderId="0"/>
    <xf numFmtId="165" fontId="2" fillId="0" borderId="0"/>
    <xf numFmtId="165" fontId="23" fillId="0" borderId="0"/>
    <xf numFmtId="165" fontId="2" fillId="0" borderId="0"/>
    <xf numFmtId="165" fontId="2" fillId="0" borderId="0"/>
    <xf numFmtId="0" fontId="5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15" borderId="1" applyNumberFormat="0" applyAlignment="0" applyProtection="0"/>
    <xf numFmtId="0" fontId="53" fillId="15" borderId="1" applyNumberFormat="0" applyAlignment="0" applyProtection="0"/>
    <xf numFmtId="0" fontId="53" fillId="15" borderId="1" applyNumberFormat="0" applyAlignment="0" applyProtection="0"/>
    <xf numFmtId="0" fontId="53" fillId="15" borderId="1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60" fillId="15" borderId="8" applyNumberFormat="0" applyAlignment="0" applyProtection="0"/>
    <xf numFmtId="0" fontId="60" fillId="15" borderId="8" applyNumberFormat="0" applyAlignment="0" applyProtection="0"/>
    <xf numFmtId="0" fontId="60" fillId="15" borderId="8" applyNumberFormat="0" applyAlignment="0" applyProtection="0"/>
    <xf numFmtId="0" fontId="60" fillId="15" borderId="8" applyNumberFormat="0" applyAlignment="0" applyProtection="0"/>
    <xf numFmtId="0" fontId="12" fillId="0" borderId="0"/>
    <xf numFmtId="0" fontId="12" fillId="0" borderId="0"/>
    <xf numFmtId="0" fontId="12" fillId="0" borderId="0"/>
    <xf numFmtId="0" fontId="48" fillId="0" borderId="0"/>
    <xf numFmtId="165" fontId="2" fillId="0" borderId="0"/>
    <xf numFmtId="0" fontId="2" fillId="0" borderId="0"/>
    <xf numFmtId="165" fontId="2" fillId="0" borderId="0"/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17">
    <xf numFmtId="0" fontId="0" fillId="0" borderId="0" xfId="0"/>
    <xf numFmtId="165" fontId="3" fillId="0" borderId="0" xfId="3" applyFont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 applyAlignment="1">
      <alignment vertical="center"/>
    </xf>
    <xf numFmtId="165" fontId="7" fillId="0" borderId="0" xfId="3" quotePrefix="1" applyFont="1" applyAlignment="1" applyProtection="1">
      <alignment horizontal="left" vertical="center"/>
    </xf>
    <xf numFmtId="165" fontId="7" fillId="0" borderId="0" xfId="3" applyFont="1" applyAlignment="1">
      <alignment horizontal="right" vertical="center" readingOrder="2"/>
    </xf>
    <xf numFmtId="165" fontId="3" fillId="0" borderId="0" xfId="3" quotePrefix="1" applyFont="1" applyAlignment="1">
      <alignment horizontal="right" vertical="center"/>
    </xf>
    <xf numFmtId="165" fontId="4" fillId="0" borderId="0" xfId="3" quotePrefix="1" applyFont="1" applyAlignment="1">
      <alignment horizontal="right" vertical="center"/>
    </xf>
    <xf numFmtId="165" fontId="3" fillId="0" borderId="0" xfId="3" applyFont="1" applyAlignment="1">
      <alignment horizontal="right" vertical="center" readingOrder="2"/>
    </xf>
    <xf numFmtId="165" fontId="6" fillId="0" borderId="0" xfId="3" quotePrefix="1" applyFont="1" applyAlignment="1">
      <alignment vertical="center"/>
    </xf>
    <xf numFmtId="165" fontId="3" fillId="0" borderId="0" xfId="3" applyFont="1" applyAlignment="1" applyProtection="1">
      <alignment horizontal="left" vertical="center"/>
    </xf>
    <xf numFmtId="165" fontId="6" fillId="0" borderId="0" xfId="3" applyFont="1" applyBorder="1" applyAlignment="1">
      <alignment vertical="center"/>
    </xf>
    <xf numFmtId="165" fontId="4" fillId="0" borderId="0" xfId="3" quotePrefix="1" applyFont="1" applyAlignment="1">
      <alignment horizontal="right" vertical="center" readingOrder="2"/>
    </xf>
    <xf numFmtId="165" fontId="3" fillId="0" borderId="0" xfId="3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9" fillId="0" borderId="0" xfId="3" applyFont="1" applyBorder="1" applyAlignment="1">
      <alignment vertical="center"/>
    </xf>
    <xf numFmtId="165" fontId="6" fillId="0" borderId="0" xfId="3" quotePrefix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3" fillId="0" borderId="0" xfId="0" applyNumberFormat="1" applyFont="1" applyAlignment="1"/>
    <xf numFmtId="165" fontId="6" fillId="0" borderId="0" xfId="0" applyNumberFormat="1" applyFont="1" applyAlignment="1">
      <alignment horizontal="right"/>
    </xf>
    <xf numFmtId="165" fontId="3" fillId="0" borderId="0" xfId="3" applyFont="1" applyAlignment="1"/>
    <xf numFmtId="165" fontId="3" fillId="0" borderId="0" xfId="3" applyFont="1" applyBorder="1" applyAlignment="1"/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 readingOrder="2"/>
    </xf>
    <xf numFmtId="0" fontId="3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horizontal="right" vertical="center"/>
    </xf>
    <xf numFmtId="165" fontId="3" fillId="0" borderId="0" xfId="3" applyFont="1" applyBorder="1" applyAlignment="1">
      <alignment vertical="center"/>
    </xf>
    <xf numFmtId="166" fontId="8" fillId="0" borderId="0" xfId="5" quotePrefix="1" applyNumberFormat="1" applyFont="1" applyAlignment="1">
      <alignment horizontal="right" vertical="center"/>
    </xf>
    <xf numFmtId="166" fontId="3" fillId="0" borderId="0" xfId="6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 readingOrder="2"/>
    </xf>
    <xf numFmtId="0" fontId="3" fillId="0" borderId="0" xfId="4" applyFont="1" applyFill="1" applyBorder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6" fillId="0" borderId="0" xfId="6" applyNumberFormat="1" applyFont="1" applyBorder="1" applyAlignment="1">
      <alignment horizontal="right" vertical="center"/>
    </xf>
    <xf numFmtId="166" fontId="3" fillId="0" borderId="0" xfId="6" quotePrefix="1" applyNumberFormat="1" applyFont="1" applyBorder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66" fontId="14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14" fillId="0" borderId="0" xfId="5" quotePrefix="1" applyNumberFormat="1" applyFont="1" applyAlignment="1">
      <alignment horizontal="right" vertical="center"/>
    </xf>
    <xf numFmtId="165" fontId="3" fillId="0" borderId="0" xfId="7" applyFont="1" applyAlignment="1" applyProtection="1">
      <alignment horizontal="left" vertical="center"/>
    </xf>
    <xf numFmtId="3" fontId="3" fillId="0" borderId="0" xfId="7" applyNumberFormat="1" applyFont="1" applyAlignment="1" applyProtection="1">
      <alignment horizontal="left" vertical="center"/>
    </xf>
    <xf numFmtId="3" fontId="3" fillId="0" borderId="0" xfId="3" applyNumberFormat="1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vertical="center"/>
    </xf>
    <xf numFmtId="3" fontId="6" fillId="0" borderId="0" xfId="3" applyNumberFormat="1" applyFont="1" applyAlignment="1">
      <alignment vertical="center"/>
    </xf>
    <xf numFmtId="3" fontId="6" fillId="0" borderId="0" xfId="8" applyNumberFormat="1" applyFont="1" applyBorder="1" applyAlignment="1">
      <alignment horizontal="right" vertical="center"/>
    </xf>
    <xf numFmtId="165" fontId="6" fillId="0" borderId="0" xfId="3" quotePrefix="1" applyFont="1" applyBorder="1" applyAlignment="1" applyProtection="1">
      <alignment horizontal="left" vertical="center"/>
    </xf>
    <xf numFmtId="3" fontId="6" fillId="0" borderId="0" xfId="3" quotePrefix="1" applyNumberFormat="1" applyFont="1" applyBorder="1" applyAlignment="1" applyProtection="1">
      <alignment horizontal="left" vertical="center"/>
    </xf>
    <xf numFmtId="165" fontId="15" fillId="0" borderId="0" xfId="3" applyFont="1" applyBorder="1" applyAlignment="1">
      <alignment horizontal="center" vertical="center"/>
    </xf>
    <xf numFmtId="3" fontId="15" fillId="0" borderId="0" xfId="3" applyNumberFormat="1" applyFont="1" applyBorder="1" applyAlignment="1">
      <alignment horizontal="center" vertical="center"/>
    </xf>
    <xf numFmtId="3" fontId="6" fillId="0" borderId="0" xfId="3" applyNumberFormat="1" applyFont="1" applyBorder="1" applyAlignment="1">
      <alignment horizontal="center" vertical="center"/>
    </xf>
    <xf numFmtId="165" fontId="16" fillId="0" borderId="0" xfId="3" quotePrefix="1" applyFont="1" applyAlignment="1">
      <alignment horizontal="left" vertical="center"/>
    </xf>
    <xf numFmtId="3" fontId="16" fillId="0" borderId="0" xfId="3" quotePrefix="1" applyNumberFormat="1" applyFont="1" applyAlignment="1">
      <alignment horizontal="left" vertical="center"/>
    </xf>
    <xf numFmtId="165" fontId="3" fillId="0" borderId="0" xfId="3" quotePrefix="1" applyFont="1" applyAlignment="1">
      <alignment horizontal="right" vertical="center" readingOrder="2"/>
    </xf>
    <xf numFmtId="165" fontId="16" fillId="0" borderId="0" xfId="3" quotePrefix="1" applyFont="1" applyAlignment="1">
      <alignment horizontal="center" vertical="center"/>
    </xf>
    <xf numFmtId="3" fontId="16" fillId="0" borderId="0" xfId="3" quotePrefix="1" applyNumberFormat="1" applyFont="1" applyAlignment="1">
      <alignment horizontal="center" vertical="center"/>
    </xf>
    <xf numFmtId="3" fontId="3" fillId="0" borderId="0" xfId="3" quotePrefix="1" applyNumberFormat="1" applyFont="1" applyAlignment="1">
      <alignment horizontal="center" vertical="center"/>
    </xf>
    <xf numFmtId="165" fontId="16" fillId="0" borderId="0" xfId="3" applyFont="1" applyBorder="1" applyAlignment="1" applyProtection="1">
      <alignment horizontal="left" vertical="center"/>
    </xf>
    <xf numFmtId="3" fontId="16" fillId="0" borderId="0" xfId="3" applyNumberFormat="1" applyFont="1" applyBorder="1" applyAlignment="1" applyProtection="1">
      <alignment horizontal="left" vertical="center"/>
    </xf>
    <xf numFmtId="3" fontId="3" fillId="0" borderId="0" xfId="3" applyNumberFormat="1" applyFont="1" applyAlignment="1">
      <alignment vertical="center"/>
    </xf>
    <xf numFmtId="165" fontId="3" fillId="0" borderId="0" xfId="3" applyFont="1" applyBorder="1" applyAlignment="1" applyProtection="1">
      <alignment horizontal="left" vertical="center"/>
    </xf>
    <xf numFmtId="3" fontId="3" fillId="0" borderId="0" xfId="3" applyNumberFormat="1" applyFont="1" applyBorder="1" applyAlignment="1" applyProtection="1">
      <alignment horizontal="left" vertical="center"/>
    </xf>
    <xf numFmtId="165" fontId="3" fillId="0" borderId="0" xfId="3" applyFont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" fontId="18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Fill="1" applyAlignment="1"/>
    <xf numFmtId="3" fontId="19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readingOrder="2"/>
    </xf>
    <xf numFmtId="165" fontId="4" fillId="0" borderId="0" xfId="3" applyFont="1" applyAlignment="1" applyProtection="1">
      <alignment horizontal="left" vertical="center"/>
    </xf>
    <xf numFmtId="165" fontId="7" fillId="0" borderId="0" xfId="3" quotePrefix="1" applyFont="1" applyBorder="1" applyAlignment="1" applyProtection="1">
      <alignment horizontal="left" vertical="center"/>
    </xf>
    <xf numFmtId="0" fontId="6" fillId="0" borderId="0" xfId="0" applyFont="1" applyAlignment="1">
      <alignment horizontal="right" vertical="center" shrinkToFit="1"/>
    </xf>
    <xf numFmtId="165" fontId="14" fillId="0" borderId="0" xfId="3" applyFont="1" applyBorder="1" applyAlignment="1" applyProtection="1">
      <alignment horizontal="right" vertical="center"/>
    </xf>
    <xf numFmtId="165" fontId="3" fillId="0" borderId="0" xfId="3" applyFont="1" applyBorder="1" applyAlignment="1" applyProtection="1">
      <alignment horizontal="right" vertical="center"/>
    </xf>
    <xf numFmtId="165" fontId="6" fillId="0" borderId="0" xfId="3" applyFont="1" applyBorder="1" applyAlignment="1">
      <alignment horizontal="left" vertical="center"/>
    </xf>
    <xf numFmtId="165" fontId="6" fillId="0" borderId="0" xfId="3" quotePrefix="1" applyFont="1" applyBorder="1" applyAlignment="1">
      <alignment horizontal="left" vertical="center"/>
    </xf>
    <xf numFmtId="165" fontId="3" fillId="0" borderId="0" xfId="3" applyFont="1" applyAlignment="1">
      <alignment horizontal="left" vertical="center"/>
    </xf>
    <xf numFmtId="165" fontId="6" fillId="0" borderId="0" xfId="3" applyFont="1" applyAlignment="1">
      <alignment horizontal="right" vertical="center"/>
    </xf>
    <xf numFmtId="165" fontId="6" fillId="0" borderId="0" xfId="3" applyFont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165" fontId="6" fillId="0" borderId="0" xfId="3" quotePrefix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0" fontId="3" fillId="0" borderId="0" xfId="3" applyNumberFormat="1" applyFont="1" applyBorder="1" applyAlignment="1">
      <alignment vertical="center"/>
    </xf>
    <xf numFmtId="170" fontId="3" fillId="0" borderId="0" xfId="3" applyNumberFormat="1" applyFont="1" applyAlignment="1">
      <alignment vertical="center"/>
    </xf>
    <xf numFmtId="1" fontId="21" fillId="0" borderId="0" xfId="9" applyNumberFormat="1" applyFont="1" applyBorder="1" applyAlignment="1">
      <alignment vertical="center"/>
    </xf>
    <xf numFmtId="1" fontId="22" fillId="0" borderId="0" xfId="9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3" fontId="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 readingOrder="2"/>
    </xf>
    <xf numFmtId="167" fontId="14" fillId="0" borderId="0" xfId="3" applyNumberFormat="1" applyFont="1" applyAlignment="1">
      <alignment vertical="center"/>
    </xf>
    <xf numFmtId="0" fontId="14" fillId="0" borderId="0" xfId="9" applyFont="1" applyAlignment="1">
      <alignment horizontal="right" vertical="center" readingOrder="2"/>
    </xf>
    <xf numFmtId="165" fontId="3" fillId="2" borderId="0" xfId="11" applyFont="1" applyFill="1" applyAlignment="1">
      <alignment horizontal="right" vertical="center"/>
    </xf>
    <xf numFmtId="165" fontId="5" fillId="2" borderId="0" xfId="11" applyFont="1" applyFill="1" applyAlignment="1">
      <alignment vertical="center"/>
    </xf>
    <xf numFmtId="165" fontId="9" fillId="2" borderId="0" xfId="11" applyFont="1" applyFill="1" applyAlignment="1">
      <alignment vertical="center"/>
    </xf>
    <xf numFmtId="165" fontId="7" fillId="2" borderId="0" xfId="11" quotePrefix="1" applyFont="1" applyFill="1" applyAlignment="1" applyProtection="1">
      <alignment horizontal="left" vertical="center"/>
    </xf>
    <xf numFmtId="165" fontId="6" fillId="2" borderId="0" xfId="11" applyFont="1" applyFill="1" applyAlignment="1">
      <alignment horizontal="right" vertical="center"/>
    </xf>
    <xf numFmtId="165" fontId="6" fillId="2" borderId="0" xfId="11" applyFont="1" applyFill="1" applyAlignment="1" applyProtection="1">
      <alignment horizontal="right" vertical="center"/>
    </xf>
    <xf numFmtId="165" fontId="7" fillId="2" borderId="0" xfId="11" applyFont="1" applyFill="1" applyBorder="1" applyAlignment="1">
      <alignment vertical="center"/>
    </xf>
    <xf numFmtId="165" fontId="6" fillId="2" borderId="0" xfId="11" applyFont="1" applyFill="1" applyBorder="1" applyAlignment="1">
      <alignment horizontal="right" vertical="center"/>
    </xf>
    <xf numFmtId="165" fontId="4" fillId="2" borderId="0" xfId="11" quotePrefix="1" applyFont="1" applyFill="1" applyAlignment="1">
      <alignment horizontal="right" vertical="center" readingOrder="2"/>
    </xf>
    <xf numFmtId="166" fontId="6" fillId="0" borderId="0" xfId="0" applyNumberFormat="1" applyFont="1" applyFill="1" applyBorder="1" applyAlignment="1">
      <alignment horizontal="right" vertical="center"/>
    </xf>
    <xf numFmtId="166" fontId="6" fillId="3" borderId="0" xfId="0" applyNumberFormat="1" applyFont="1" applyFill="1" applyBorder="1" applyAlignment="1">
      <alignment horizontal="right" vertical="center"/>
    </xf>
    <xf numFmtId="165" fontId="9" fillId="3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3" borderId="0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right" vertical="center"/>
    </xf>
    <xf numFmtId="165" fontId="9" fillId="3" borderId="0" xfId="0" applyNumberFormat="1" applyFont="1" applyFill="1" applyBorder="1" applyAlignment="1">
      <alignment horizontal="right" vertical="center"/>
    </xf>
    <xf numFmtId="165" fontId="3" fillId="3" borderId="0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3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3" fillId="2" borderId="0" xfId="11" applyFont="1" applyFill="1" applyAlignment="1">
      <alignment vertical="center"/>
    </xf>
    <xf numFmtId="166" fontId="6" fillId="0" borderId="0" xfId="12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5" fontId="26" fillId="2" borderId="0" xfId="11" applyFont="1" applyFill="1" applyAlignment="1">
      <alignment vertical="center"/>
    </xf>
    <xf numFmtId="166" fontId="26" fillId="0" borderId="0" xfId="12" applyNumberFormat="1" applyFont="1" applyAlignment="1">
      <alignment horizontal="right" vertical="center"/>
    </xf>
    <xf numFmtId="171" fontId="26" fillId="0" borderId="0" xfId="11" applyNumberFormat="1" applyFont="1" applyAlignment="1">
      <alignment vertical="center"/>
    </xf>
    <xf numFmtId="3" fontId="26" fillId="2" borderId="0" xfId="11" applyNumberFormat="1" applyFont="1" applyFill="1" applyAlignment="1">
      <alignment vertical="center"/>
    </xf>
    <xf numFmtId="165" fontId="27" fillId="2" borderId="0" xfId="11" applyFont="1" applyFill="1" applyAlignment="1">
      <alignment vertical="center"/>
    </xf>
    <xf numFmtId="0" fontId="5" fillId="0" borderId="0" xfId="9" applyFont="1" applyAlignment="1">
      <alignment horizontal="right" vertical="center" readingOrder="2"/>
    </xf>
    <xf numFmtId="0" fontId="5" fillId="0" borderId="0" xfId="9" quotePrefix="1" applyFont="1" applyAlignment="1">
      <alignment horizontal="right" vertical="center" readingOrder="2"/>
    </xf>
    <xf numFmtId="166" fontId="4" fillId="0" borderId="0" xfId="12" applyNumberFormat="1" applyFont="1" applyAlignment="1">
      <alignment horizontal="right" vertical="center"/>
    </xf>
    <xf numFmtId="166" fontId="26" fillId="0" borderId="0" xfId="12" quotePrefix="1" applyNumberFormat="1" applyFont="1" applyAlignment="1">
      <alignment horizontal="right" vertical="center"/>
    </xf>
    <xf numFmtId="166" fontId="27" fillId="0" borderId="0" xfId="12" applyNumberFormat="1" applyFont="1" applyAlignment="1">
      <alignment horizontal="right" vertical="center"/>
    </xf>
    <xf numFmtId="166" fontId="28" fillId="0" borderId="0" xfId="12" applyNumberFormat="1" applyFont="1" applyAlignment="1">
      <alignment horizontal="right" vertical="center"/>
    </xf>
    <xf numFmtId="165" fontId="3" fillId="0" borderId="0" xfId="13" quotePrefix="1" applyFont="1" applyAlignment="1" applyProtection="1">
      <alignment horizontal="left" vertical="center"/>
    </xf>
    <xf numFmtId="172" fontId="3" fillId="0" borderId="0" xfId="9" applyNumberFormat="1" applyFont="1" applyAlignment="1">
      <alignment horizontal="right" vertical="center"/>
    </xf>
    <xf numFmtId="165" fontId="8" fillId="0" borderId="0" xfId="11" applyFont="1" applyAlignment="1">
      <alignment horizontal="right" vertical="center"/>
    </xf>
    <xf numFmtId="172" fontId="3" fillId="0" borderId="0" xfId="11" applyNumberFormat="1" applyFont="1" applyAlignment="1">
      <alignment horizontal="right" vertical="center"/>
    </xf>
    <xf numFmtId="165" fontId="8" fillId="0" borderId="0" xfId="11" quotePrefix="1" applyFont="1" applyAlignment="1">
      <alignment horizontal="right" vertical="center"/>
    </xf>
    <xf numFmtId="166" fontId="3" fillId="0" borderId="0" xfId="11" quotePrefix="1" applyNumberFormat="1" applyFont="1" applyAlignment="1">
      <alignment horizontal="left" vertical="center"/>
    </xf>
    <xf numFmtId="165" fontId="3" fillId="0" borderId="0" xfId="11" applyFont="1" applyAlignment="1">
      <alignment vertical="center"/>
    </xf>
    <xf numFmtId="166" fontId="6" fillId="2" borderId="0" xfId="11" quotePrefix="1" applyNumberFormat="1" applyFont="1" applyFill="1" applyBorder="1" applyAlignment="1">
      <alignment horizontal="right" vertical="center"/>
    </xf>
    <xf numFmtId="165" fontId="9" fillId="2" borderId="0" xfId="11" applyFont="1" applyFill="1" applyAlignment="1">
      <alignment horizontal="right" vertical="center"/>
    </xf>
    <xf numFmtId="165" fontId="3" fillId="0" borderId="0" xfId="13" applyFont="1" applyAlignment="1" applyProtection="1">
      <alignment horizontal="left" vertical="center"/>
    </xf>
    <xf numFmtId="166" fontId="3" fillId="2" borderId="0" xfId="11" quotePrefix="1" applyNumberFormat="1" applyFont="1" applyFill="1" applyBorder="1" applyAlignment="1">
      <alignment horizontal="right" vertical="center"/>
    </xf>
    <xf numFmtId="165" fontId="3" fillId="0" borderId="0" xfId="11" applyFont="1" applyAlignment="1">
      <alignment horizontal="right" vertical="center"/>
    </xf>
    <xf numFmtId="165" fontId="3" fillId="0" borderId="0" xfId="11" quotePrefix="1" applyFont="1" applyAlignment="1">
      <alignment horizontal="left" vertical="center"/>
    </xf>
    <xf numFmtId="165" fontId="3" fillId="2" borderId="0" xfId="11" applyFont="1" applyFill="1" applyBorder="1" applyAlignment="1">
      <alignment horizontal="right" vertical="center"/>
    </xf>
    <xf numFmtId="165" fontId="9" fillId="2" borderId="0" xfId="11" applyFont="1" applyFill="1" applyBorder="1" applyAlignment="1">
      <alignment horizontal="right" vertical="center"/>
    </xf>
    <xf numFmtId="165" fontId="9" fillId="2" borderId="0" xfId="11" applyFont="1" applyFill="1" applyBorder="1" applyAlignment="1" applyProtection="1">
      <alignment horizontal="left" vertical="center"/>
    </xf>
    <xf numFmtId="165" fontId="29" fillId="2" borderId="0" xfId="11" applyFont="1" applyFill="1" applyBorder="1" applyAlignment="1" applyProtection="1">
      <alignment horizontal="left" vertical="center"/>
    </xf>
    <xf numFmtId="165" fontId="3" fillId="2" borderId="0" xfId="11" applyFont="1" applyFill="1" applyBorder="1" applyAlignment="1">
      <alignment vertical="center"/>
    </xf>
    <xf numFmtId="165" fontId="9" fillId="2" borderId="0" xfId="11" applyFont="1" applyFill="1" applyBorder="1" applyAlignment="1">
      <alignment vertical="center"/>
    </xf>
    <xf numFmtId="165" fontId="4" fillId="2" borderId="0" xfId="11" quotePrefix="1" applyFont="1" applyFill="1" applyAlignment="1">
      <alignment vertical="center" readingOrder="2"/>
    </xf>
    <xf numFmtId="165" fontId="3" fillId="0" borderId="0" xfId="11" applyFont="1" applyBorder="1" applyAlignment="1">
      <alignment horizontal="right" vertical="center"/>
    </xf>
    <xf numFmtId="165" fontId="4" fillId="2" borderId="0" xfId="11" applyFont="1" applyFill="1" applyAlignment="1">
      <alignment horizontal="right" vertical="center" readingOrder="2"/>
    </xf>
    <xf numFmtId="167" fontId="3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3" fillId="3" borderId="0" xfId="0" applyNumberFormat="1" applyFont="1" applyFill="1" applyBorder="1" applyAlignment="1">
      <alignment horizontal="right" vertical="center"/>
    </xf>
    <xf numFmtId="3" fontId="3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5" fontId="3" fillId="3" borderId="0" xfId="0" applyNumberFormat="1" applyFont="1" applyFill="1" applyBorder="1" applyAlignment="1">
      <alignment horizontal="right" vertical="center" readingOrder="2"/>
    </xf>
    <xf numFmtId="164" fontId="6" fillId="0" borderId="0" xfId="10" applyFont="1" applyAlignment="1">
      <alignment vertical="center"/>
    </xf>
    <xf numFmtId="164" fontId="3" fillId="0" borderId="0" xfId="10" applyFont="1" applyAlignment="1">
      <alignment horizontal="right" vertical="center"/>
    </xf>
    <xf numFmtId="164" fontId="3" fillId="0" borderId="0" xfId="10" applyFont="1" applyAlignment="1">
      <alignment vertical="center"/>
    </xf>
    <xf numFmtId="164" fontId="6" fillId="0" borderId="0" xfId="10" quotePrefix="1" applyFont="1" applyAlignment="1" applyProtection="1">
      <alignment horizontal="left" vertical="center"/>
    </xf>
    <xf numFmtId="164" fontId="26" fillId="0" borderId="0" xfId="10" applyFont="1" applyAlignment="1">
      <alignment vertical="center"/>
    </xf>
    <xf numFmtId="164" fontId="7" fillId="0" borderId="0" xfId="10" quotePrefix="1" applyFont="1" applyBorder="1" applyAlignment="1">
      <alignment horizontal="left" vertical="center"/>
    </xf>
    <xf numFmtId="164" fontId="6" fillId="0" borderId="0" xfId="10" quotePrefix="1" applyFont="1" applyBorder="1" applyAlignment="1">
      <alignment horizontal="left" vertical="center"/>
    </xf>
    <xf numFmtId="164" fontId="4" fillId="0" borderId="0" xfId="10" quotePrefix="1" applyFont="1" applyAlignment="1">
      <alignment horizontal="right" vertical="center" readingOrder="2"/>
    </xf>
    <xf numFmtId="164" fontId="7" fillId="0" borderId="0" xfId="10" applyFont="1" applyBorder="1" applyAlignment="1">
      <alignment horizontal="left" vertical="center"/>
    </xf>
    <xf numFmtId="164" fontId="4" fillId="0" borderId="0" xfId="10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31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1"/>
    </xf>
    <xf numFmtId="165" fontId="1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 wrapText="1"/>
    </xf>
    <xf numFmtId="1" fontId="14" fillId="0" borderId="0" xfId="0" applyNumberFormat="1" applyFont="1" applyAlignment="1">
      <alignment horizontal="right" vertical="center" readingOrder="2"/>
    </xf>
    <xf numFmtId="173" fontId="19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right" vertical="center" readingOrder="2"/>
    </xf>
    <xf numFmtId="164" fontId="3" fillId="0" borderId="0" xfId="10" applyFont="1" applyAlignment="1">
      <alignment vertical="center" readingOrder="2"/>
    </xf>
    <xf numFmtId="173" fontId="3" fillId="0" borderId="0" xfId="0" applyNumberFormat="1" applyFont="1" applyAlignment="1">
      <alignment vertical="center" wrapText="1"/>
    </xf>
    <xf numFmtId="173" fontId="6" fillId="0" borderId="0" xfId="0" applyNumberFormat="1" applyFont="1" applyAlignment="1">
      <alignment wrapText="1"/>
    </xf>
    <xf numFmtId="165" fontId="3" fillId="0" borderId="0" xfId="11" applyFont="1" applyAlignment="1">
      <alignment vertical="center" wrapText="1"/>
    </xf>
    <xf numFmtId="0" fontId="15" fillId="0" borderId="0" xfId="14" applyFont="1" applyBorder="1" applyAlignment="1">
      <alignment horizontal="center" vertical="center"/>
    </xf>
    <xf numFmtId="167" fontId="16" fillId="0" borderId="0" xfId="11" quotePrefix="1" applyNumberFormat="1" applyFont="1" applyAlignment="1">
      <alignment horizontal="left" vertical="center"/>
    </xf>
    <xf numFmtId="164" fontId="3" fillId="0" borderId="0" xfId="10" applyFont="1" applyBorder="1" applyAlignment="1">
      <alignment vertical="center"/>
    </xf>
    <xf numFmtId="173" fontId="3" fillId="0" borderId="0" xfId="10" applyNumberFormat="1" applyFont="1" applyAlignment="1">
      <alignment horizontal="right" vertical="center"/>
    </xf>
    <xf numFmtId="173" fontId="7" fillId="0" borderId="0" xfId="10" quotePrefix="1" applyNumberFormat="1" applyFont="1" applyAlignment="1" applyProtection="1">
      <alignment horizontal="right" vertical="center"/>
    </xf>
    <xf numFmtId="173" fontId="26" fillId="0" borderId="0" xfId="10" applyNumberFormat="1" applyFont="1" applyAlignment="1">
      <alignment horizontal="right" vertical="center"/>
    </xf>
    <xf numFmtId="173" fontId="7" fillId="0" borderId="0" xfId="10" quotePrefix="1" applyNumberFormat="1" applyFont="1" applyBorder="1" applyAlignment="1">
      <alignment horizontal="right" vertical="center"/>
    </xf>
    <xf numFmtId="173" fontId="7" fillId="0" borderId="0" xfId="10" applyNumberFormat="1" applyFont="1" applyBorder="1" applyAlignment="1">
      <alignment horizontal="right" vertical="center"/>
    </xf>
    <xf numFmtId="164" fontId="4" fillId="0" borderId="0" xfId="1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" fontId="3" fillId="0" borderId="0" xfId="0" applyNumberFormat="1" applyFont="1" applyAlignment="1"/>
    <xf numFmtId="173" fontId="19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1" fontId="3" fillId="3" borderId="0" xfId="0" applyNumberFormat="1" applyFont="1" applyFill="1" applyBorder="1" applyAlignment="1"/>
    <xf numFmtId="173" fontId="19" fillId="3" borderId="0" xfId="0" applyNumberFormat="1" applyFont="1" applyFill="1" applyBorder="1" applyAlignment="1">
      <alignment vertical="center"/>
    </xf>
    <xf numFmtId="173" fontId="3" fillId="3" borderId="0" xfId="0" applyNumberFormat="1" applyFont="1" applyFill="1" applyBorder="1" applyAlignment="1">
      <alignment vertical="center"/>
    </xf>
    <xf numFmtId="3" fontId="19" fillId="3" borderId="0" xfId="0" applyNumberFormat="1" applyFont="1" applyFill="1" applyBorder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0" fillId="0" borderId="0" xfId="0" applyNumberFormat="1" applyFont="1" applyAlignment="1">
      <alignment vertical="center"/>
    </xf>
    <xf numFmtId="174" fontId="30" fillId="3" borderId="0" xfId="0" applyNumberFormat="1" applyFont="1" applyFill="1" applyBorder="1" applyAlignment="1"/>
    <xf numFmtId="164" fontId="16" fillId="0" borderId="0" xfId="0" applyNumberFormat="1" applyFont="1" applyAlignment="1">
      <alignment vertical="center"/>
    </xf>
    <xf numFmtId="173" fontId="3" fillId="0" borderId="0" xfId="10" applyNumberFormat="1" applyFont="1" applyBorder="1" applyAlignment="1">
      <alignment horizontal="right" vertical="center"/>
    </xf>
    <xf numFmtId="173" fontId="3" fillId="0" borderId="0" xfId="11" applyNumberFormat="1" applyFont="1" applyAlignment="1">
      <alignment horizontal="right" vertical="center"/>
    </xf>
    <xf numFmtId="173" fontId="16" fillId="0" borderId="0" xfId="11" quotePrefix="1" applyNumberFormat="1" applyFont="1" applyAlignment="1">
      <alignment horizontal="right" vertical="center"/>
    </xf>
    <xf numFmtId="0" fontId="3" fillId="2" borderId="0" xfId="16" applyFont="1" applyFill="1" applyBorder="1" applyAlignment="1">
      <alignment horizontal="right" vertical="center"/>
    </xf>
    <xf numFmtId="0" fontId="3" fillId="0" borderId="0" xfId="16" applyFont="1" applyBorder="1" applyAlignment="1">
      <alignment vertical="center"/>
    </xf>
    <xf numFmtId="165" fontId="3" fillId="0" borderId="0" xfId="15" applyFont="1" applyBorder="1" applyAlignment="1">
      <alignment vertical="center"/>
    </xf>
    <xf numFmtId="165" fontId="7" fillId="0" borderId="0" xfId="15" applyFont="1" applyBorder="1" applyAlignment="1">
      <alignment horizontal="right" vertical="center" readingOrder="2"/>
    </xf>
    <xf numFmtId="0" fontId="7" fillId="2" borderId="0" xfId="16" applyFont="1" applyFill="1" applyBorder="1" applyAlignment="1">
      <alignment vertical="center"/>
    </xf>
    <xf numFmtId="0" fontId="4" fillId="0" borderId="0" xfId="16" applyFont="1" applyBorder="1" applyAlignment="1">
      <alignment vertical="center"/>
    </xf>
    <xf numFmtId="0" fontId="3" fillId="2" borderId="0" xfId="16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 wrapText="1" readingOrder="2"/>
    </xf>
    <xf numFmtId="0" fontId="6" fillId="3" borderId="0" xfId="0" applyFont="1" applyFill="1" applyBorder="1" applyAlignment="1">
      <alignment horizontal="right" vertical="center" readingOrder="2"/>
    </xf>
    <xf numFmtId="0" fontId="14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/>
    </xf>
    <xf numFmtId="175" fontId="6" fillId="0" borderId="0" xfId="0" applyNumberFormat="1" applyFont="1" applyAlignment="1">
      <alignment horizontal="right"/>
    </xf>
    <xf numFmtId="0" fontId="6" fillId="0" borderId="0" xfId="17" applyFont="1" applyFill="1" applyAlignment="1">
      <alignment horizontal="left" vertical="center"/>
    </xf>
    <xf numFmtId="3" fontId="6" fillId="0" borderId="0" xfId="18" applyNumberFormat="1" applyFont="1" applyFill="1" applyBorder="1" applyAlignment="1">
      <alignment horizontal="right"/>
    </xf>
    <xf numFmtId="3" fontId="2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2" fillId="0" borderId="0" xfId="17" quotePrefix="1" applyFont="1" applyFill="1" applyAlignment="1">
      <alignment horizontal="left" vertical="center"/>
    </xf>
    <xf numFmtId="0" fontId="3" fillId="0" borderId="0" xfId="18" applyFont="1" applyFill="1" applyBorder="1" applyAlignment="1">
      <alignment horizontal="right"/>
    </xf>
    <xf numFmtId="1" fontId="34" fillId="0" borderId="0" xfId="0" applyNumberFormat="1" applyFont="1" applyAlignment="1">
      <alignment horizontal="right" vertical="center" readingOrder="2"/>
    </xf>
    <xf numFmtId="165" fontId="35" fillId="0" borderId="0" xfId="19" applyFont="1" applyFill="1" applyAlignment="1">
      <alignment vertical="center"/>
    </xf>
    <xf numFmtId="0" fontId="33" fillId="0" borderId="0" xfId="18" applyFont="1" applyFill="1" applyBorder="1" applyAlignment="1">
      <alignment horizontal="right"/>
    </xf>
    <xf numFmtId="0" fontId="33" fillId="0" borderId="0" xfId="16" applyFont="1" applyBorder="1" applyAlignment="1">
      <alignment vertical="center"/>
    </xf>
    <xf numFmtId="165" fontId="32" fillId="0" borderId="0" xfId="19" applyFont="1" applyFill="1" applyAlignment="1">
      <alignment vertical="center"/>
    </xf>
    <xf numFmtId="0" fontId="6" fillId="0" borderId="0" xfId="17" quotePrefix="1" applyFont="1" applyFill="1" applyAlignment="1">
      <alignment horizontal="left" vertical="center"/>
    </xf>
    <xf numFmtId="175" fontId="19" fillId="0" borderId="0" xfId="0" applyNumberFormat="1" applyFont="1" applyAlignment="1"/>
    <xf numFmtId="165" fontId="8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 wrapText="1"/>
    </xf>
    <xf numFmtId="166" fontId="32" fillId="0" borderId="0" xfId="17" quotePrefix="1" applyNumberFormat="1" applyFont="1" applyFill="1" applyAlignment="1" applyProtection="1">
      <alignment horizontal="left" vertical="center"/>
    </xf>
    <xf numFmtId="0" fontId="3" fillId="0" borderId="0" xfId="17" applyFont="1" applyFill="1" applyAlignment="1">
      <alignment vertical="center"/>
    </xf>
    <xf numFmtId="0" fontId="6" fillId="0" borderId="0" xfId="17" applyFont="1" applyFill="1" applyAlignment="1">
      <alignment vertical="center"/>
    </xf>
    <xf numFmtId="166" fontId="6" fillId="0" borderId="0" xfId="17" applyNumberFormat="1" applyFont="1" applyFill="1" applyAlignment="1" applyProtection="1">
      <alignment horizontal="left" vertical="center"/>
    </xf>
    <xf numFmtId="0" fontId="3" fillId="0" borderId="0" xfId="17" quotePrefix="1" applyFont="1" applyFill="1" applyAlignment="1">
      <alignment horizontal="left" vertical="center"/>
    </xf>
    <xf numFmtId="177" fontId="6" fillId="0" borderId="0" xfId="16" applyNumberFormat="1" applyFont="1" applyFill="1" applyBorder="1" applyAlignment="1">
      <alignment horizontal="right" vertical="center"/>
    </xf>
    <xf numFmtId="165" fontId="8" fillId="0" borderId="0" xfId="15" applyFont="1" applyFill="1" applyBorder="1" applyAlignment="1">
      <alignment horizontal="right" vertical="center"/>
    </xf>
    <xf numFmtId="0" fontId="3" fillId="0" borderId="0" xfId="16" applyFont="1" applyFill="1" applyBorder="1" applyAlignment="1">
      <alignment horizontal="right" vertical="center"/>
    </xf>
    <xf numFmtId="165" fontId="8" fillId="0" borderId="0" xfId="20" applyFont="1" applyFill="1" applyBorder="1" applyAlignment="1">
      <alignment vertical="center"/>
    </xf>
    <xf numFmtId="165" fontId="15" fillId="0" borderId="0" xfId="15" applyFont="1" applyBorder="1" applyAlignment="1">
      <alignment horizontal="center" vertical="center"/>
    </xf>
    <xf numFmtId="165" fontId="36" fillId="0" borderId="0" xfId="15" applyFont="1" applyFill="1" applyBorder="1" applyAlignment="1">
      <alignment horizontal="right" vertical="center"/>
    </xf>
    <xf numFmtId="178" fontId="36" fillId="0" borderId="0" xfId="21" applyNumberFormat="1" applyFont="1" applyFill="1" applyBorder="1" applyAlignment="1">
      <alignment horizontal="right" vertical="center"/>
    </xf>
    <xf numFmtId="3" fontId="22" fillId="2" borderId="0" xfId="16" applyNumberFormat="1" applyFont="1" applyFill="1" applyBorder="1" applyAlignment="1">
      <alignment horizontal="right" vertical="center"/>
    </xf>
    <xf numFmtId="3" fontId="37" fillId="0" borderId="0" xfId="18" applyNumberFormat="1" applyFont="1" applyFill="1" applyBorder="1" applyAlignment="1">
      <alignment horizontal="center" vertical="center"/>
    </xf>
    <xf numFmtId="165" fontId="6" fillId="0" borderId="0" xfId="15" applyFont="1" applyBorder="1" applyAlignment="1">
      <alignment horizontal="center" vertical="center"/>
    </xf>
    <xf numFmtId="165" fontId="31" fillId="0" borderId="0" xfId="15" applyFont="1" applyFill="1" applyBorder="1" applyAlignment="1">
      <alignment horizontal="right" vertical="center"/>
    </xf>
    <xf numFmtId="3" fontId="21" fillId="2" borderId="0" xfId="16" applyNumberFormat="1" applyFont="1" applyFill="1" applyBorder="1" applyAlignment="1">
      <alignment horizontal="right" vertical="center"/>
    </xf>
    <xf numFmtId="165" fontId="7" fillId="0" borderId="0" xfId="15" applyFont="1" applyFill="1" applyBorder="1" applyAlignment="1">
      <alignment horizontal="right" vertical="center"/>
    </xf>
    <xf numFmtId="165" fontId="3" fillId="0" borderId="0" xfId="15" applyFont="1" applyFill="1" applyBorder="1" applyAlignment="1">
      <alignment horizontal="right" vertical="center"/>
    </xf>
    <xf numFmtId="0" fontId="38" fillId="2" borderId="0" xfId="16" applyFont="1" applyFill="1" applyBorder="1" applyAlignment="1">
      <alignment vertical="center"/>
    </xf>
    <xf numFmtId="165" fontId="5" fillId="0" borderId="0" xfId="15" applyFont="1" applyAlignment="1">
      <alignment vertical="center"/>
    </xf>
    <xf numFmtId="165" fontId="3" fillId="0" borderId="0" xfId="15" applyFont="1" applyAlignment="1">
      <alignment vertical="center"/>
    </xf>
    <xf numFmtId="165" fontId="7" fillId="0" borderId="0" xfId="15" quotePrefix="1" applyFont="1" applyAlignment="1" applyProtection="1">
      <alignment horizontal="left" vertical="center"/>
    </xf>
    <xf numFmtId="0" fontId="3" fillId="0" borderId="0" xfId="16" applyFont="1" applyAlignment="1">
      <alignment vertical="center"/>
    </xf>
    <xf numFmtId="0" fontId="2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75" fontId="19" fillId="0" borderId="0" xfId="0" applyNumberFormat="1" applyFont="1" applyAlignment="1">
      <alignment horizontal="right"/>
    </xf>
    <xf numFmtId="0" fontId="6" fillId="3" borderId="0" xfId="0" applyFont="1" applyFill="1" applyBorder="1" applyAlignment="1">
      <alignment horizontal="right" vertical="center"/>
    </xf>
    <xf numFmtId="175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vertical="center"/>
    </xf>
    <xf numFmtId="3" fontId="30" fillId="3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3" fontId="3" fillId="3" borderId="0" xfId="0" applyNumberFormat="1" applyFont="1" applyFill="1" applyBorder="1" applyAlignment="1">
      <alignment horizontal="right" vertical="center"/>
    </xf>
    <xf numFmtId="165" fontId="14" fillId="0" borderId="0" xfId="20" applyFont="1" applyFill="1" applyBorder="1" applyAlignment="1">
      <alignment vertical="center"/>
    </xf>
    <xf numFmtId="3" fontId="22" fillId="2" borderId="0" xfId="9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175" fontId="3" fillId="0" borderId="0" xfId="0" applyNumberFormat="1" applyFont="1" applyAlignment="1">
      <alignment horizontal="right"/>
    </xf>
    <xf numFmtId="165" fontId="3" fillId="0" borderId="0" xfId="15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165" fontId="5" fillId="0" borderId="0" xfId="15" applyFont="1" applyAlignment="1">
      <alignment horizontal="right" vertical="center"/>
    </xf>
    <xf numFmtId="165" fontId="31" fillId="0" borderId="0" xfId="15" applyFont="1" applyAlignment="1" applyProtection="1">
      <alignment horizontal="left" vertical="center"/>
    </xf>
    <xf numFmtId="165" fontId="6" fillId="0" borderId="0" xfId="15" applyFont="1" applyAlignment="1">
      <alignment horizontal="right" vertical="center"/>
    </xf>
    <xf numFmtId="165" fontId="6" fillId="0" borderId="0" xfId="15" applyFont="1" applyAlignment="1">
      <alignment vertical="center"/>
    </xf>
    <xf numFmtId="165" fontId="3" fillId="0" borderId="0" xfId="15" quotePrefix="1" applyFont="1" applyAlignment="1">
      <alignment horizontal="right" vertical="center"/>
    </xf>
    <xf numFmtId="165" fontId="7" fillId="0" borderId="0" xfId="15" quotePrefix="1" applyFont="1" applyAlignment="1">
      <alignment horizontal="right" vertical="center"/>
    </xf>
    <xf numFmtId="165" fontId="31" fillId="0" borderId="0" xfId="15" applyFont="1" applyAlignment="1">
      <alignment horizontal="right" vertical="center"/>
    </xf>
    <xf numFmtId="165" fontId="14" fillId="0" borderId="0" xfId="15" applyFont="1" applyAlignment="1">
      <alignment vertical="center"/>
    </xf>
    <xf numFmtId="165" fontId="14" fillId="0" borderId="0" xfId="15" quotePrefix="1" applyFont="1" applyAlignment="1">
      <alignment horizontal="right" vertical="center"/>
    </xf>
    <xf numFmtId="165" fontId="14" fillId="0" borderId="0" xfId="15" applyFont="1" applyAlignment="1">
      <alignment horizontal="right" vertical="center"/>
    </xf>
    <xf numFmtId="165" fontId="7" fillId="0" borderId="0" xfId="15" quotePrefix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3" fontId="3" fillId="3" borderId="0" xfId="0" applyNumberFormat="1" applyFont="1" applyFill="1" applyBorder="1" applyAlignment="1">
      <alignment horizontal="right"/>
    </xf>
    <xf numFmtId="166" fontId="6" fillId="0" borderId="0" xfId="15" applyNumberFormat="1" applyFont="1" applyAlignment="1">
      <alignment horizontal="right" vertical="center"/>
    </xf>
    <xf numFmtId="0" fontId="19" fillId="3" borderId="0" xfId="0" applyFont="1" applyFill="1" applyBorder="1" applyAlignment="1">
      <alignment horizontal="right"/>
    </xf>
    <xf numFmtId="166" fontId="39" fillId="0" borderId="0" xfId="15" applyNumberFormat="1" applyFont="1" applyAlignment="1">
      <alignment horizontal="right" vertical="center"/>
    </xf>
    <xf numFmtId="0" fontId="3" fillId="3" borderId="0" xfId="0" applyFont="1" applyFill="1" applyBorder="1" applyAlignment="1">
      <alignment horizontal="right"/>
    </xf>
    <xf numFmtId="0" fontId="14" fillId="0" borderId="0" xfId="18" quotePrefix="1" applyFont="1" applyAlignment="1">
      <alignment horizontal="right" vertical="center" readingOrder="2"/>
    </xf>
    <xf numFmtId="0" fontId="8" fillId="0" borderId="0" xfId="18" applyFont="1" applyAlignment="1">
      <alignment horizontal="right" vertical="center" readingOrder="2"/>
    </xf>
    <xf numFmtId="1" fontId="8" fillId="0" borderId="0" xfId="22" applyNumberFormat="1" applyFont="1" applyAlignment="1">
      <alignment vertical="center"/>
    </xf>
    <xf numFmtId="166" fontId="6" fillId="0" borderId="0" xfId="23" applyNumberFormat="1" applyFont="1" applyBorder="1" applyAlignment="1">
      <alignment horizontal="right" vertical="center"/>
    </xf>
    <xf numFmtId="0" fontId="14" fillId="0" borderId="0" xfId="18" applyFont="1" applyAlignment="1">
      <alignment horizontal="right" vertical="center" readingOrder="2"/>
    </xf>
    <xf numFmtId="165" fontId="3" fillId="0" borderId="0" xfId="24" quotePrefix="1" applyFont="1" applyAlignment="1" applyProtection="1">
      <alignment horizontal="left" vertical="center"/>
    </xf>
    <xf numFmtId="3" fontId="3" fillId="4" borderId="0" xfId="9" applyNumberFormat="1" applyFont="1" applyFill="1" applyBorder="1" applyAlignment="1">
      <alignment horizontal="right" vertical="center"/>
    </xf>
    <xf numFmtId="0" fontId="3" fillId="0" borderId="0" xfId="9" applyFont="1" applyBorder="1" applyAlignment="1">
      <alignment vertical="center"/>
    </xf>
    <xf numFmtId="172" fontId="21" fillId="2" borderId="0" xfId="9" applyNumberFormat="1" applyFont="1" applyFill="1" applyBorder="1" applyAlignment="1">
      <alignment horizontal="right" vertical="center"/>
    </xf>
    <xf numFmtId="165" fontId="3" fillId="0" borderId="0" xfId="15" applyFont="1" applyBorder="1" applyAlignment="1">
      <alignment horizontal="right" vertical="center"/>
    </xf>
    <xf numFmtId="165" fontId="8" fillId="0" borderId="0" xfId="15" applyFont="1" applyAlignment="1">
      <alignment horizontal="right" vertical="center" readingOrder="2"/>
    </xf>
    <xf numFmtId="165" fontId="3" fillId="0" borderId="0" xfId="15" applyFont="1" applyAlignment="1" applyProtection="1">
      <alignment horizontal="left" vertical="center"/>
    </xf>
    <xf numFmtId="179" fontId="3" fillId="0" borderId="0" xfId="23" applyNumberFormat="1" applyFont="1" applyBorder="1" applyAlignment="1">
      <alignment horizontal="right" vertical="center"/>
    </xf>
    <xf numFmtId="179" fontId="3" fillId="0" borderId="0" xfId="15" applyNumberFormat="1" applyFont="1" applyAlignment="1">
      <alignment horizontal="right" vertical="center"/>
    </xf>
    <xf numFmtId="165" fontId="3" fillId="0" borderId="0" xfId="24" applyFont="1" applyAlignment="1" applyProtection="1">
      <alignment horizontal="left" vertical="center"/>
    </xf>
    <xf numFmtId="165" fontId="6" fillId="0" borderId="0" xfId="15" applyFont="1" applyAlignment="1" applyProtection="1">
      <alignment horizontal="left" vertical="center"/>
    </xf>
    <xf numFmtId="165" fontId="31" fillId="0" borderId="0" xfId="15" quotePrefix="1" applyFont="1" applyAlignment="1">
      <alignment horizontal="right" vertical="center" readingOrder="2"/>
    </xf>
    <xf numFmtId="169" fontId="3" fillId="3" borderId="0" xfId="0" applyNumberFormat="1" applyFont="1" applyFill="1" applyBorder="1" applyAlignment="1">
      <alignment horizontal="right"/>
    </xf>
    <xf numFmtId="3" fontId="8" fillId="0" borderId="0" xfId="0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3" fontId="6" fillId="0" borderId="0" xfId="15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3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66" fontId="3" fillId="0" borderId="0" xfId="25" quotePrefix="1" applyNumberFormat="1" applyFont="1" applyAlignment="1">
      <alignment horizontal="right" vertical="center"/>
    </xf>
    <xf numFmtId="165" fontId="6" fillId="0" borderId="0" xfId="20" applyFont="1" applyBorder="1" applyAlignment="1">
      <alignment vertical="center"/>
    </xf>
    <xf numFmtId="165" fontId="4" fillId="0" borderId="0" xfId="15" applyFont="1" applyAlignment="1">
      <alignment vertical="center"/>
    </xf>
    <xf numFmtId="165" fontId="4" fillId="0" borderId="0" xfId="15" quotePrefix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6" fontId="6" fillId="0" borderId="0" xfId="15" applyNumberFormat="1" applyFont="1" applyAlignment="1">
      <alignment vertical="center"/>
    </xf>
    <xf numFmtId="165" fontId="7" fillId="0" borderId="0" xfId="15" applyFont="1" applyAlignment="1" applyProtection="1">
      <alignment horizontal="left" vertical="center"/>
    </xf>
    <xf numFmtId="166" fontId="3" fillId="0" borderId="0" xfId="15" applyNumberFormat="1" applyFont="1" applyAlignment="1">
      <alignment vertical="center"/>
    </xf>
    <xf numFmtId="165" fontId="3" fillId="0" borderId="0" xfId="20" applyFont="1" applyAlignment="1">
      <alignment vertical="center"/>
    </xf>
    <xf numFmtId="165" fontId="3" fillId="0" borderId="0" xfId="20" applyFont="1" applyAlignment="1">
      <alignment horizontal="right" vertical="center"/>
    </xf>
    <xf numFmtId="165" fontId="7" fillId="0" borderId="0" xfId="20" quotePrefix="1" applyFont="1" applyAlignment="1" applyProtection="1">
      <alignment horizontal="left" vertical="center"/>
    </xf>
    <xf numFmtId="165" fontId="7" fillId="0" borderId="0" xfId="20" applyFont="1" applyAlignment="1" applyProtection="1">
      <alignment horizontal="right" vertical="center"/>
    </xf>
    <xf numFmtId="165" fontId="7" fillId="0" borderId="0" xfId="20" quotePrefix="1" applyFont="1" applyAlignment="1" applyProtection="1">
      <alignment horizontal="right" vertical="center"/>
    </xf>
    <xf numFmtId="165" fontId="3" fillId="0" borderId="0" xfId="20" applyFont="1" applyBorder="1" applyAlignment="1">
      <alignment vertical="center"/>
    </xf>
    <xf numFmtId="165" fontId="3" fillId="0" borderId="0" xfId="20" applyFont="1" applyBorder="1" applyAlignment="1">
      <alignment horizontal="right" vertical="center"/>
    </xf>
    <xf numFmtId="1" fontId="3" fillId="0" borderId="0" xfId="20" applyNumberFormat="1" applyFont="1" applyAlignment="1">
      <alignment horizontal="left" vertical="center"/>
    </xf>
    <xf numFmtId="165" fontId="6" fillId="0" borderId="0" xfId="20" applyFont="1" applyAlignment="1">
      <alignment horizontal="right" vertical="center" readingOrder="2"/>
    </xf>
    <xf numFmtId="167" fontId="3" fillId="0" borderId="0" xfId="20" applyNumberFormat="1" applyFont="1" applyAlignment="1">
      <alignment horizontal="right" vertical="center"/>
    </xf>
    <xf numFmtId="165" fontId="6" fillId="0" borderId="0" xfId="20" applyFont="1" applyBorder="1" applyAlignment="1">
      <alignment horizontal="left" vertical="center"/>
    </xf>
    <xf numFmtId="165" fontId="6" fillId="0" borderId="0" xfId="20" applyFont="1" applyAlignment="1">
      <alignment horizontal="left" vertical="center"/>
    </xf>
    <xf numFmtId="165" fontId="6" fillId="0" borderId="0" xfId="20" applyFont="1" applyAlignment="1">
      <alignment horizontal="center" vertical="center"/>
    </xf>
    <xf numFmtId="165" fontId="6" fillId="0" borderId="0" xfId="20" applyFont="1" applyAlignment="1">
      <alignment horizontal="right" vertical="center"/>
    </xf>
    <xf numFmtId="3" fontId="6" fillId="18" borderId="0" xfId="204" applyNumberFormat="1" applyFont="1" applyFill="1" applyBorder="1" applyAlignment="1" applyProtection="1">
      <alignment horizontal="center" vertical="center"/>
    </xf>
    <xf numFmtId="1" fontId="11" fillId="0" borderId="0" xfId="166" quotePrefix="1" applyNumberFormat="1" applyFont="1" applyFill="1" applyAlignment="1">
      <alignment horizontal="right" vertical="center" readingOrder="2"/>
    </xf>
    <xf numFmtId="0" fontId="14" fillId="0" borderId="0" xfId="191" quotePrefix="1" applyFont="1" applyAlignment="1">
      <alignment horizontal="right" vertical="center" readingOrder="2"/>
    </xf>
    <xf numFmtId="168" fontId="3" fillId="0" borderId="0" xfId="204" applyNumberFormat="1" applyFont="1" applyFill="1" applyBorder="1" applyAlignment="1" applyProtection="1">
      <alignment horizontal="center" vertical="center"/>
    </xf>
    <xf numFmtId="1" fontId="13" fillId="0" borderId="0" xfId="166" applyNumberFormat="1" applyFont="1" applyFill="1" applyAlignment="1">
      <alignment horizontal="right" vertical="center" indent="1" readingOrder="2"/>
    </xf>
    <xf numFmtId="0" fontId="8" fillId="0" borderId="0" xfId="191" applyFont="1" applyAlignment="1">
      <alignment horizontal="right" vertical="center" readingOrder="2"/>
    </xf>
    <xf numFmtId="168" fontId="3" fillId="2" borderId="0" xfId="204" applyNumberFormat="1" applyFont="1" applyFill="1" applyBorder="1" applyAlignment="1" applyProtection="1">
      <alignment horizontal="center" vertical="center"/>
    </xf>
    <xf numFmtId="0" fontId="3" fillId="0" borderId="0" xfId="17" quotePrefix="1" applyFont="1" applyFill="1" applyBorder="1" applyAlignment="1">
      <alignment horizontal="left" vertical="center"/>
    </xf>
    <xf numFmtId="168" fontId="6" fillId="0" borderId="0" xfId="204" applyNumberFormat="1" applyFont="1" applyFill="1" applyBorder="1" applyAlignment="1" applyProtection="1">
      <alignment horizontal="center" vertical="center"/>
    </xf>
    <xf numFmtId="1" fontId="11" fillId="0" borderId="0" xfId="166" applyNumberFormat="1" applyFont="1" applyFill="1" applyAlignment="1">
      <alignment horizontal="right" vertical="center"/>
    </xf>
    <xf numFmtId="165" fontId="6" fillId="0" borderId="0" xfId="20" applyFont="1" applyAlignment="1">
      <alignment horizontal="center" vertical="center" readingOrder="2"/>
    </xf>
    <xf numFmtId="1" fontId="13" fillId="0" borderId="0" xfId="166" applyNumberFormat="1" applyFont="1" applyFill="1" applyAlignment="1">
      <alignment horizontal="right" vertical="center" indent="1"/>
    </xf>
    <xf numFmtId="165" fontId="6" fillId="0" borderId="0" xfId="20" applyFont="1" applyBorder="1" applyAlignment="1">
      <alignment horizontal="center" vertical="center"/>
    </xf>
    <xf numFmtId="166" fontId="32" fillId="0" borderId="0" xfId="17" applyNumberFormat="1" applyFont="1" applyFill="1" applyAlignment="1" applyProtection="1">
      <alignment horizontal="left" vertical="center"/>
    </xf>
    <xf numFmtId="0" fontId="32" fillId="0" borderId="0" xfId="17" applyFont="1" applyFill="1" applyAlignment="1">
      <alignment horizontal="left" vertical="center"/>
    </xf>
    <xf numFmtId="0" fontId="14" fillId="0" borderId="0" xfId="191" applyFont="1" applyAlignment="1">
      <alignment horizontal="right" vertical="center" readingOrder="2"/>
    </xf>
    <xf numFmtId="0" fontId="3" fillId="0" borderId="0" xfId="203" quotePrefix="1" applyFont="1" applyAlignment="1">
      <alignment horizontal="left" vertical="center"/>
    </xf>
    <xf numFmtId="168" fontId="3" fillId="0" borderId="0" xfId="204" applyNumberFormat="1" applyFont="1" applyFill="1" applyBorder="1" applyAlignment="1" applyProtection="1">
      <alignment horizontal="right" vertical="center"/>
    </xf>
    <xf numFmtId="165" fontId="7" fillId="0" borderId="0" xfId="20" applyFont="1" applyAlignment="1" applyProtection="1">
      <alignment horizontal="left" vertical="center"/>
    </xf>
    <xf numFmtId="165" fontId="3" fillId="0" borderId="0" xfId="20" applyFont="1" applyAlignment="1">
      <alignment horizontal="center" vertical="center"/>
    </xf>
    <xf numFmtId="165" fontId="3" fillId="0" borderId="0" xfId="20" applyFont="1" applyAlignment="1">
      <alignment horizontal="left" vertical="center"/>
    </xf>
    <xf numFmtId="0" fontId="6" fillId="4" borderId="0" xfId="17" applyFont="1" applyFill="1" applyAlignment="1">
      <alignment vertical="center"/>
    </xf>
    <xf numFmtId="168" fontId="6" fillId="2" borderId="0" xfId="204" applyNumberFormat="1" applyFont="1" applyFill="1" applyBorder="1" applyAlignment="1" applyProtection="1">
      <alignment horizontal="center" vertical="center"/>
    </xf>
    <xf numFmtId="1" fontId="14" fillId="4" borderId="0" xfId="166" applyNumberFormat="1" applyFont="1" applyFill="1" applyBorder="1" applyAlignment="1">
      <alignment horizontal="right" vertical="center" readingOrder="2"/>
    </xf>
    <xf numFmtId="1" fontId="3" fillId="0" borderId="0" xfId="0" applyNumberFormat="1" applyFont="1" applyFill="1" applyBorder="1"/>
    <xf numFmtId="3" fontId="61" fillId="0" borderId="0" xfId="0" applyNumberFormat="1" applyFont="1" applyFill="1" applyBorder="1" applyAlignment="1">
      <alignment vertical="center"/>
    </xf>
    <xf numFmtId="1" fontId="62" fillId="0" borderId="0" xfId="0" applyNumberFormat="1" applyFont="1" applyFill="1" applyBorder="1"/>
    <xf numFmtId="166" fontId="6" fillId="4" borderId="0" xfId="17" quotePrefix="1" applyNumberFormat="1" applyFont="1" applyFill="1" applyAlignment="1" applyProtection="1">
      <alignment horizontal="left" vertical="center"/>
    </xf>
    <xf numFmtId="1" fontId="14" fillId="4" borderId="0" xfId="166" quotePrefix="1" applyNumberFormat="1" applyFont="1" applyFill="1" applyAlignment="1">
      <alignment horizontal="right" vertical="center"/>
    </xf>
    <xf numFmtId="166" fontId="6" fillId="4" borderId="0" xfId="17" applyNumberFormat="1" applyFont="1" applyFill="1" applyAlignment="1" applyProtection="1">
      <alignment horizontal="left" vertical="center"/>
    </xf>
    <xf numFmtId="1" fontId="14" fillId="4" borderId="0" xfId="166" applyNumberFormat="1" applyFont="1" applyFill="1" applyAlignment="1">
      <alignment horizontal="right" vertical="center" readingOrder="2"/>
    </xf>
    <xf numFmtId="1" fontId="14" fillId="4" borderId="0" xfId="166" quotePrefix="1" applyNumberFormat="1" applyFont="1" applyFill="1" applyBorder="1" applyAlignment="1">
      <alignment horizontal="right" vertical="center"/>
    </xf>
    <xf numFmtId="0" fontId="6" fillId="4" borderId="0" xfId="17" quotePrefix="1" applyFont="1" applyFill="1" applyAlignment="1">
      <alignment horizontal="left" vertical="center"/>
    </xf>
    <xf numFmtId="0" fontId="32" fillId="0" borderId="0" xfId="17" applyFont="1" applyAlignment="1">
      <alignment horizontal="left" vertical="center"/>
    </xf>
    <xf numFmtId="1" fontId="8" fillId="0" borderId="0" xfId="166" applyNumberFormat="1" applyFont="1" applyAlignment="1">
      <alignment horizontal="right" vertical="center" indent="1"/>
    </xf>
    <xf numFmtId="0" fontId="32" fillId="0" borderId="0" xfId="17" quotePrefix="1" applyFont="1" applyAlignment="1">
      <alignment horizontal="left" vertical="center"/>
    </xf>
    <xf numFmtId="0" fontId="6" fillId="0" borderId="0" xfId="198" applyNumberFormat="1" applyFont="1" applyAlignment="1" applyProtection="1">
      <alignment horizontal="left" vertical="center"/>
    </xf>
    <xf numFmtId="0" fontId="3" fillId="0" borderId="0" xfId="203" quotePrefix="1" applyFont="1" applyBorder="1" applyAlignment="1">
      <alignment horizontal="left" vertical="center"/>
    </xf>
    <xf numFmtId="168" fontId="3" fillId="0" borderId="0" xfId="204" applyNumberFormat="1" applyFont="1" applyFill="1" applyBorder="1" applyAlignment="1" applyProtection="1">
      <alignment horizontal="left" vertical="center"/>
    </xf>
    <xf numFmtId="165" fontId="3" fillId="0" borderId="0" xfId="252" applyNumberFormat="1" applyFont="1" applyAlignment="1">
      <alignment vertical="center"/>
    </xf>
    <xf numFmtId="165" fontId="16" fillId="0" borderId="0" xfId="20" applyFont="1" applyAlignment="1">
      <alignment vertical="center"/>
    </xf>
    <xf numFmtId="165" fontId="16" fillId="0" borderId="0" xfId="20" applyFont="1" applyAlignment="1" applyProtection="1">
      <alignment horizontal="left" vertical="center"/>
    </xf>
    <xf numFmtId="172" fontId="6" fillId="0" borderId="0" xfId="20" applyNumberFormat="1" applyFont="1" applyAlignment="1">
      <alignment horizontal="left" vertical="center"/>
    </xf>
    <xf numFmtId="172" fontId="6" fillId="0" borderId="0" xfId="20" applyNumberFormat="1" applyFont="1" applyAlignment="1">
      <alignment horizontal="center" vertical="center"/>
    </xf>
    <xf numFmtId="172" fontId="6" fillId="0" borderId="0" xfId="20" applyNumberFormat="1" applyFont="1" applyAlignment="1">
      <alignment horizontal="right" vertical="center"/>
    </xf>
    <xf numFmtId="167" fontId="3" fillId="0" borderId="0" xfId="20" quotePrefix="1" applyNumberFormat="1" applyFont="1" applyAlignment="1">
      <alignment horizontal="right" vertical="center" readingOrder="2"/>
    </xf>
    <xf numFmtId="0" fontId="3" fillId="0" borderId="0" xfId="203" applyFont="1" applyAlignment="1">
      <alignment vertical="center"/>
    </xf>
    <xf numFmtId="165" fontId="7" fillId="0" borderId="0" xfId="20" applyFont="1" applyAlignment="1">
      <alignment vertical="center"/>
    </xf>
    <xf numFmtId="0" fontId="4" fillId="0" borderId="0" xfId="203" quotePrefix="1" applyFont="1" applyAlignment="1">
      <alignment horizontal="right" vertical="center" readingOrder="2"/>
    </xf>
    <xf numFmtId="167" fontId="3" fillId="0" borderId="0" xfId="0" applyNumberFormat="1" applyFont="1" applyAlignment="1">
      <alignment horizontal="left" vertical="center"/>
    </xf>
    <xf numFmtId="170" fontId="14" fillId="0" borderId="0" xfId="0" applyNumberFormat="1" applyFont="1" applyAlignment="1">
      <alignment horizontal="right" vertical="center"/>
    </xf>
    <xf numFmtId="3" fontId="6" fillId="18" borderId="0" xfId="204" applyNumberFormat="1" applyFont="1" applyFill="1" applyBorder="1" applyAlignment="1" applyProtection="1">
      <alignment horizontal="right" vertical="center"/>
    </xf>
    <xf numFmtId="0" fontId="30" fillId="0" borderId="0" xfId="0" applyFont="1" applyAlignment="1">
      <alignment horizontal="right" vertical="center"/>
    </xf>
    <xf numFmtId="166" fontId="3" fillId="0" borderId="0" xfId="199" quotePrefix="1" applyNumberFormat="1" applyFont="1" applyAlignment="1" applyProtection="1">
      <alignment horizontal="left" vertical="center"/>
    </xf>
    <xf numFmtId="0" fontId="3" fillId="0" borderId="0" xfId="203" applyFont="1" applyAlignment="1">
      <alignment horizontal="right" vertical="center"/>
    </xf>
    <xf numFmtId="0" fontId="30" fillId="0" borderId="0" xfId="0" applyFont="1" applyAlignment="1">
      <alignment vertical="center"/>
    </xf>
    <xf numFmtId="1" fontId="3" fillId="0" borderId="0" xfId="204" applyNumberFormat="1" applyFont="1" applyFill="1" applyBorder="1" applyAlignment="1" applyProtection="1">
      <alignment horizontal="right" vertical="center"/>
    </xf>
    <xf numFmtId="0" fontId="19" fillId="0" borderId="0" xfId="0" applyFont="1" applyAlignment="1">
      <alignment vertical="center"/>
    </xf>
    <xf numFmtId="168" fontId="6" fillId="0" borderId="0" xfId="204" applyNumberFormat="1" applyFont="1" applyFill="1" applyBorder="1" applyAlignment="1" applyProtection="1">
      <alignment horizontal="right" vertical="center"/>
    </xf>
    <xf numFmtId="168" fontId="3" fillId="2" borderId="0" xfId="204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right" vertical="center" readingOrder="2"/>
    </xf>
    <xf numFmtId="172" fontId="3" fillId="0" borderId="0" xfId="20" applyNumberFormat="1" applyFont="1" applyBorder="1" applyAlignment="1">
      <alignment horizontal="right" vertical="center"/>
    </xf>
    <xf numFmtId="165" fontId="3" fillId="0" borderId="0" xfId="202" quotePrefix="1" applyFont="1" applyAlignment="1" applyProtection="1">
      <alignment horizontal="left" vertical="center"/>
    </xf>
    <xf numFmtId="166" fontId="14" fillId="0" borderId="0" xfId="199" applyNumberFormat="1" applyFont="1" applyAlignment="1" applyProtection="1">
      <alignment horizontal="left" vertical="center"/>
    </xf>
    <xf numFmtId="172" fontId="6" fillId="0" borderId="0" xfId="20" applyNumberFormat="1" applyFont="1" applyAlignment="1">
      <alignment vertical="center"/>
    </xf>
    <xf numFmtId="165" fontId="3" fillId="0" borderId="0" xfId="202" applyFont="1" applyAlignment="1" applyProtection="1">
      <alignment horizontal="left" vertical="center"/>
    </xf>
    <xf numFmtId="165" fontId="6" fillId="0" borderId="0" xfId="20" applyFont="1" applyAlignment="1">
      <alignment vertical="center"/>
    </xf>
    <xf numFmtId="0" fontId="3" fillId="0" borderId="0" xfId="203" quotePrefix="1" applyFont="1" applyAlignment="1">
      <alignment horizontal="right" vertical="center"/>
    </xf>
    <xf numFmtId="167" fontId="3" fillId="0" borderId="0" xfId="20" applyNumberFormat="1" applyFont="1" applyAlignment="1">
      <alignment horizontal="left" vertical="center"/>
    </xf>
    <xf numFmtId="168" fontId="6" fillId="2" borderId="0" xfId="204" applyNumberFormat="1" applyFont="1" applyFill="1" applyBorder="1" applyAlignment="1" applyProtection="1">
      <alignment horizontal="right" vertical="center"/>
    </xf>
    <xf numFmtId="3" fontId="6" fillId="2" borderId="0" xfId="191" applyNumberFormat="1" applyFont="1" applyFill="1" applyBorder="1" applyAlignment="1" applyProtection="1">
      <alignment horizontal="right" vertical="center"/>
    </xf>
    <xf numFmtId="3" fontId="3" fillId="2" borderId="0" xfId="191" applyNumberFormat="1" applyFont="1" applyFill="1" applyBorder="1" applyAlignment="1" applyProtection="1">
      <alignment horizontal="right" vertical="center"/>
    </xf>
    <xf numFmtId="168" fontId="3" fillId="3" borderId="0" xfId="0" applyNumberFormat="1" applyFont="1" applyFill="1" applyBorder="1" applyAlignment="1">
      <alignment horizontal="left" vertical="center"/>
    </xf>
    <xf numFmtId="167" fontId="6" fillId="0" borderId="0" xfId="0" applyNumberFormat="1" applyFont="1" applyAlignment="1">
      <alignment vertical="center"/>
    </xf>
    <xf numFmtId="166" fontId="6" fillId="0" borderId="0" xfId="203" applyNumberFormat="1" applyFont="1" applyAlignment="1">
      <alignment horizontal="right" vertical="center"/>
    </xf>
    <xf numFmtId="167" fontId="6" fillId="0" borderId="0" xfId="20" applyNumberFormat="1" applyFont="1" applyAlignment="1">
      <alignment vertical="center"/>
    </xf>
    <xf numFmtId="165" fontId="14" fillId="0" borderId="0" xfId="20" applyFont="1" applyAlignment="1">
      <alignment horizontal="right" vertical="center"/>
    </xf>
    <xf numFmtId="167" fontId="16" fillId="0" borderId="0" xfId="20" applyNumberFormat="1" applyFont="1" applyAlignment="1">
      <alignment horizontal="left" vertical="center"/>
    </xf>
    <xf numFmtId="166" fontId="6" fillId="2" borderId="0" xfId="20" applyNumberFormat="1" applyFont="1" applyFill="1" applyBorder="1" applyAlignment="1">
      <alignment horizontal="right" vertical="center"/>
    </xf>
    <xf numFmtId="167" fontId="16" fillId="0" borderId="0" xfId="20" quotePrefix="1" applyNumberFormat="1" applyFont="1" applyAlignment="1">
      <alignment horizontal="left" vertical="center"/>
    </xf>
    <xf numFmtId="165" fontId="3" fillId="0" borderId="0" xfId="203" applyNumberFormat="1" applyFont="1" applyAlignment="1">
      <alignment horizontal="right" vertical="center"/>
    </xf>
    <xf numFmtId="165" fontId="31" fillId="0" borderId="0" xfId="20" applyFont="1" applyAlignment="1">
      <alignment vertical="center"/>
    </xf>
    <xf numFmtId="165" fontId="7" fillId="0" borderId="0" xfId="20" quotePrefix="1" applyFont="1" applyAlignment="1">
      <alignment horizontal="right" vertical="center" readingOrder="2"/>
    </xf>
    <xf numFmtId="165" fontId="4" fillId="0" borderId="0" xfId="20" quotePrefix="1" applyFont="1" applyAlignment="1">
      <alignment horizontal="right" vertical="center"/>
    </xf>
    <xf numFmtId="165" fontId="31" fillId="0" borderId="0" xfId="20" applyFont="1" applyAlignment="1">
      <alignment horizontal="right" vertical="center"/>
    </xf>
    <xf numFmtId="165" fontId="4" fillId="0" borderId="0" xfId="20" applyFont="1" applyAlignment="1">
      <alignment vertical="center" readingOrder="2"/>
    </xf>
    <xf numFmtId="49" fontId="9" fillId="0" borderId="0" xfId="0" applyNumberFormat="1" applyFont="1" applyAlignment="1">
      <alignment horizontal="right" vertical="center"/>
    </xf>
    <xf numFmtId="0" fontId="61" fillId="0" borderId="0" xfId="22" applyFont="1" applyAlignment="1">
      <alignment vertical="center"/>
    </xf>
    <xf numFmtId="0" fontId="61" fillId="0" borderId="0" xfId="22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6" fontId="3" fillId="0" borderId="0" xfId="206" quotePrefix="1" applyNumberFormat="1" applyFont="1" applyAlignment="1">
      <alignment horizontal="left" vertical="center"/>
    </xf>
    <xf numFmtId="166" fontId="3" fillId="0" borderId="0" xfId="20" applyNumberFormat="1" applyFont="1" applyFill="1" applyBorder="1" applyAlignment="1" applyProtection="1">
      <alignment horizontal="right" vertical="center"/>
    </xf>
    <xf numFmtId="3" fontId="3" fillId="19" borderId="0" xfId="251" applyNumberFormat="1" applyFont="1" applyFill="1" applyBorder="1" applyAlignment="1" applyProtection="1">
      <alignment horizontal="right" vertical="center"/>
    </xf>
    <xf numFmtId="165" fontId="8" fillId="0" borderId="0" xfId="20" quotePrefix="1" applyFont="1" applyAlignment="1">
      <alignment horizontal="right" vertical="center"/>
    </xf>
    <xf numFmtId="170" fontId="3" fillId="0" borderId="0" xfId="20" applyNumberFormat="1" applyFont="1" applyAlignment="1">
      <alignment horizontal="right" vertical="center"/>
    </xf>
    <xf numFmtId="165" fontId="8" fillId="0" borderId="0" xfId="202" applyFont="1" applyAlignment="1" applyProtection="1">
      <alignment horizontal="left"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left" vertical="center"/>
    </xf>
    <xf numFmtId="166" fontId="6" fillId="3" borderId="0" xfId="0" applyNumberFormat="1" applyFont="1" applyFill="1" applyBorder="1" applyAlignment="1">
      <alignment vertical="center"/>
    </xf>
    <xf numFmtId="165" fontId="3" fillId="0" borderId="0" xfId="197" applyFont="1" applyAlignment="1">
      <alignment horizontal="right" vertical="center"/>
    </xf>
    <xf numFmtId="165" fontId="3" fillId="0" borderId="0" xfId="197" applyFont="1" applyAlignment="1">
      <alignment vertical="center"/>
    </xf>
    <xf numFmtId="165" fontId="6" fillId="0" borderId="0" xfId="20" quotePrefix="1" applyFont="1" applyBorder="1" applyAlignment="1" applyProtection="1">
      <alignment horizontal="left" vertical="center"/>
    </xf>
    <xf numFmtId="167" fontId="3" fillId="0" borderId="0" xfId="20" applyNumberFormat="1" applyFont="1" applyAlignment="1">
      <alignment vertical="center"/>
    </xf>
    <xf numFmtId="167" fontId="3" fillId="2" borderId="0" xfId="20" applyNumberFormat="1" applyFont="1" applyFill="1" applyAlignment="1">
      <alignment vertical="center"/>
    </xf>
    <xf numFmtId="167" fontId="31" fillId="0" borderId="0" xfId="20" applyNumberFormat="1" applyFont="1" applyAlignment="1">
      <alignment vertical="center"/>
    </xf>
    <xf numFmtId="165" fontId="4" fillId="0" borderId="0" xfId="20" applyFont="1" applyAlignment="1">
      <alignment horizontal="right" vertical="center" readingOrder="2"/>
    </xf>
    <xf numFmtId="165" fontId="6" fillId="0" borderId="0" xfId="20" quotePrefix="1" applyFont="1" applyAlignment="1">
      <alignment horizontal="right" vertical="center"/>
    </xf>
    <xf numFmtId="166" fontId="63" fillId="0" borderId="0" xfId="199" quotePrefix="1" applyNumberFormat="1" applyFont="1" applyAlignment="1" applyProtection="1">
      <alignment horizontal="right" vertical="center"/>
    </xf>
    <xf numFmtId="3" fontId="8" fillId="0" borderId="0" xfId="20" applyNumberFormat="1" applyFont="1" applyBorder="1" applyAlignment="1">
      <alignment horizontal="right" vertical="center"/>
    </xf>
    <xf numFmtId="0" fontId="61" fillId="0" borderId="0" xfId="0" applyNumberFormat="1" applyFont="1" applyBorder="1" applyAlignment="1">
      <alignment horizontal="center" vertical="center"/>
    </xf>
    <xf numFmtId="167" fontId="6" fillId="0" borderId="0" xfId="20" applyNumberFormat="1" applyFont="1" applyAlignment="1">
      <alignment horizontal="right" vertical="center"/>
    </xf>
    <xf numFmtId="0" fontId="61" fillId="0" borderId="0" xfId="0" applyNumberFormat="1" applyFont="1" applyAlignment="1">
      <alignment horizontal="center"/>
    </xf>
    <xf numFmtId="3" fontId="6" fillId="2" borderId="0" xfId="20" applyNumberFormat="1" applyFont="1" applyFill="1" applyBorder="1" applyAlignment="1">
      <alignment horizontal="right" vertical="center"/>
    </xf>
    <xf numFmtId="1" fontId="3" fillId="0" borderId="0" xfId="205" applyNumberFormat="1" applyFont="1" applyAlignment="1">
      <alignment vertical="center"/>
    </xf>
    <xf numFmtId="165" fontId="7" fillId="0" borderId="0" xfId="20" applyFont="1" applyAlignment="1">
      <alignment horizontal="right" vertical="center"/>
    </xf>
    <xf numFmtId="165" fontId="7" fillId="0" borderId="0" xfId="20" quotePrefix="1" applyFont="1" applyAlignment="1">
      <alignment horizontal="left" vertical="center"/>
    </xf>
    <xf numFmtId="165" fontId="7" fillId="0" borderId="0" xfId="20" quotePrefix="1" applyFont="1" applyAlignment="1">
      <alignment horizontal="right" vertical="center"/>
    </xf>
    <xf numFmtId="165" fontId="6" fillId="0" borderId="0" xfId="20" quotePrefix="1" applyFont="1" applyAlignment="1">
      <alignment horizontal="right" vertical="center" readingOrder="2"/>
    </xf>
    <xf numFmtId="165" fontId="6" fillId="0" borderId="0" xfId="20" quotePrefix="1" applyFont="1" applyBorder="1" applyAlignment="1" applyProtection="1">
      <alignment horizontal="right" vertical="center"/>
    </xf>
    <xf numFmtId="165" fontId="6" fillId="0" borderId="0" xfId="20" applyFont="1" applyBorder="1" applyAlignment="1" applyProtection="1">
      <alignment horizontal="right" vertical="center"/>
    </xf>
    <xf numFmtId="165" fontId="8" fillId="0" borderId="0" xfId="20" applyFont="1" applyBorder="1" applyAlignment="1">
      <alignment vertical="center"/>
    </xf>
    <xf numFmtId="0" fontId="64" fillId="0" borderId="0" xfId="22" applyFont="1" applyBorder="1" applyAlignment="1">
      <alignment horizontal="right" vertical="center"/>
    </xf>
    <xf numFmtId="1" fontId="14" fillId="0" borderId="0" xfId="166" quotePrefix="1" applyNumberFormat="1" applyFont="1" applyFill="1" applyAlignment="1">
      <alignment horizontal="right" vertical="center" readingOrder="2"/>
    </xf>
    <xf numFmtId="0" fontId="61" fillId="0" borderId="0" xfId="0" applyNumberFormat="1" applyFont="1" applyBorder="1" applyAlignment="1">
      <alignment horizontal="right"/>
    </xf>
    <xf numFmtId="1" fontId="8" fillId="0" borderId="0" xfId="166" applyNumberFormat="1" applyFont="1" applyFill="1" applyAlignment="1">
      <alignment horizontal="right" vertical="center" indent="1" readingOrder="2"/>
    </xf>
    <xf numFmtId="166" fontId="8" fillId="0" borderId="0" xfId="199" applyNumberFormat="1" applyFont="1" applyAlignment="1">
      <alignment horizontal="right" vertical="center"/>
    </xf>
    <xf numFmtId="165" fontId="3" fillId="0" borderId="0" xfId="19" applyFont="1" applyFill="1" applyAlignment="1">
      <alignment vertical="center"/>
    </xf>
    <xf numFmtId="166" fontId="3" fillId="0" borderId="0" xfId="20" applyNumberFormat="1" applyFont="1" applyBorder="1" applyAlignment="1" applyProtection="1">
      <alignment horizontal="right" vertical="center"/>
    </xf>
    <xf numFmtId="1" fontId="14" fillId="0" borderId="0" xfId="166" applyNumberFormat="1" applyFont="1" applyFill="1" applyAlignment="1">
      <alignment horizontal="right" vertical="center"/>
    </xf>
    <xf numFmtId="1" fontId="8" fillId="0" borderId="0" xfId="166" applyNumberFormat="1" applyFont="1" applyFill="1" applyAlignment="1">
      <alignment horizontal="right" vertical="center" indent="1"/>
    </xf>
    <xf numFmtId="166" fontId="3" fillId="0" borderId="0" xfId="17" quotePrefix="1" applyNumberFormat="1" applyFont="1" applyFill="1" applyAlignment="1" applyProtection="1">
      <alignment horizontal="left" vertical="center"/>
    </xf>
    <xf numFmtId="166" fontId="3" fillId="0" borderId="0" xfId="17" applyNumberFormat="1" applyFont="1" applyFill="1" applyAlignment="1" applyProtection="1">
      <alignment horizontal="left" vertical="center"/>
    </xf>
    <xf numFmtId="0" fontId="3" fillId="0" borderId="0" xfId="17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right" vertical="center"/>
    </xf>
    <xf numFmtId="1" fontId="8" fillId="0" borderId="0" xfId="191" applyNumberFormat="1" applyFont="1" applyAlignment="1">
      <alignment horizontal="right" vertical="center"/>
    </xf>
    <xf numFmtId="165" fontId="16" fillId="0" borderId="0" xfId="20" quotePrefix="1" applyFont="1" applyBorder="1" applyAlignment="1" applyProtection="1">
      <alignment horizontal="left" vertical="center"/>
    </xf>
    <xf numFmtId="3" fontId="16" fillId="0" borderId="0" xfId="20" quotePrefix="1" applyNumberFormat="1" applyFont="1" applyBorder="1" applyAlignment="1" applyProtection="1">
      <alignment horizontal="right" vertical="center"/>
    </xf>
    <xf numFmtId="165" fontId="6" fillId="0" borderId="0" xfId="20" applyFont="1" applyBorder="1" applyAlignment="1" applyProtection="1">
      <alignment horizontal="left" vertical="center"/>
    </xf>
    <xf numFmtId="165" fontId="3" fillId="0" borderId="0" xfId="20" applyFont="1" applyBorder="1" applyAlignment="1" applyProtection="1">
      <alignment horizontal="left" vertical="center"/>
    </xf>
    <xf numFmtId="165" fontId="3" fillId="0" borderId="0" xfId="20" applyFont="1" applyBorder="1" applyAlignment="1" applyProtection="1">
      <alignment horizontal="right" vertical="center"/>
    </xf>
    <xf numFmtId="3" fontId="6" fillId="2" borderId="0" xfId="191" applyNumberFormat="1" applyFont="1" applyFill="1" applyBorder="1" applyAlignment="1" applyProtection="1">
      <alignment vertical="center"/>
    </xf>
    <xf numFmtId="3" fontId="6" fillId="0" borderId="0" xfId="20" applyNumberFormat="1" applyFont="1" applyBorder="1" applyAlignment="1">
      <alignment horizontal="right" vertical="center"/>
    </xf>
    <xf numFmtId="0" fontId="3" fillId="0" borderId="0" xfId="17" applyFont="1" applyAlignment="1">
      <alignment horizontal="left" vertical="center"/>
    </xf>
    <xf numFmtId="0" fontId="3" fillId="0" borderId="0" xfId="17" quotePrefix="1" applyFont="1" applyAlignment="1">
      <alignment horizontal="left" vertical="center"/>
    </xf>
    <xf numFmtId="0" fontId="3" fillId="0" borderId="0" xfId="191" quotePrefix="1" applyFont="1" applyAlignment="1">
      <alignment horizontal="right" vertical="center" readingOrder="2"/>
    </xf>
    <xf numFmtId="180" fontId="15" fillId="0" borderId="0" xfId="20" applyNumberFormat="1" applyFont="1" applyAlignment="1">
      <alignment horizontal="center" vertical="center"/>
    </xf>
    <xf numFmtId="0" fontId="3" fillId="0" borderId="0" xfId="205" applyFont="1" applyFill="1" applyBorder="1" applyAlignment="1">
      <alignment vertical="center"/>
    </xf>
    <xf numFmtId="0" fontId="3" fillId="0" borderId="0" xfId="205" applyFont="1" applyAlignment="1">
      <alignment vertical="center"/>
    </xf>
    <xf numFmtId="0" fontId="16" fillId="0" borderId="0" xfId="205" applyFont="1" applyFill="1" applyBorder="1" applyAlignment="1" applyProtection="1">
      <alignment horizontal="right" vertical="center"/>
    </xf>
    <xf numFmtId="0" fontId="3" fillId="0" borderId="0" xfId="205" applyFont="1" applyFill="1" applyBorder="1" applyAlignment="1">
      <alignment horizontal="right" vertical="center"/>
    </xf>
    <xf numFmtId="0" fontId="6" fillId="0" borderId="0" xfId="205" applyFont="1" applyFill="1" applyBorder="1" applyAlignment="1" applyProtection="1">
      <alignment horizontal="right" vertical="center"/>
    </xf>
    <xf numFmtId="0" fontId="6" fillId="0" borderId="0" xfId="205" applyFont="1" applyFill="1" applyBorder="1" applyAlignment="1" applyProtection="1">
      <alignment horizontal="center" vertical="center"/>
    </xf>
    <xf numFmtId="0" fontId="64" fillId="0" borderId="0" xfId="0" applyFont="1" applyAlignment="1">
      <alignment wrapText="1"/>
    </xf>
    <xf numFmtId="1" fontId="3" fillId="0" borderId="0" xfId="205" applyNumberFormat="1" applyFont="1" applyFill="1" applyBorder="1" applyAlignment="1">
      <alignment vertical="center"/>
    </xf>
    <xf numFmtId="0" fontId="62" fillId="0" borderId="0" xfId="0" applyFont="1" applyAlignment="1">
      <alignment wrapText="1"/>
    </xf>
    <xf numFmtId="0" fontId="3" fillId="0" borderId="0" xfId="0" applyFont="1" applyFill="1" applyBorder="1" applyAlignment="1">
      <alignment horizontal="right" vertical="center"/>
    </xf>
    <xf numFmtId="3" fontId="3" fillId="0" borderId="0" xfId="191" applyNumberFormat="1" applyFont="1" applyFill="1" applyBorder="1" applyAlignment="1">
      <alignment horizontal="right" vertical="center"/>
    </xf>
    <xf numFmtId="1" fontId="3" fillId="0" borderId="0" xfId="205" applyNumberFormat="1" applyFont="1" applyFill="1" applyBorder="1" applyAlignment="1">
      <alignment horizontal="right" vertical="center"/>
    </xf>
    <xf numFmtId="166" fontId="8" fillId="0" borderId="0" xfId="205" quotePrefix="1" applyNumberFormat="1" applyFont="1" applyAlignment="1">
      <alignment horizontal="left" vertical="center"/>
    </xf>
    <xf numFmtId="166" fontId="6" fillId="0" borderId="0" xfId="2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center"/>
    </xf>
    <xf numFmtId="165" fontId="6" fillId="0" borderId="0" xfId="252" applyNumberFormat="1" applyFont="1" applyAlignment="1">
      <alignment vertical="center"/>
    </xf>
    <xf numFmtId="3" fontId="6" fillId="0" borderId="0" xfId="191" applyNumberFormat="1" applyFont="1" applyFill="1" applyBorder="1" applyAlignment="1">
      <alignment horizontal="right" vertical="center"/>
    </xf>
    <xf numFmtId="1" fontId="18" fillId="0" borderId="0" xfId="191" applyNumberFormat="1" applyFont="1" applyAlignment="1">
      <alignment horizontal="right" vertical="center" readingOrder="2"/>
    </xf>
    <xf numFmtId="0" fontId="16" fillId="0" borderId="0" xfId="205" applyFont="1" applyFill="1" applyBorder="1" applyAlignment="1">
      <alignment vertical="center"/>
    </xf>
    <xf numFmtId="166" fontId="6" fillId="0" borderId="0" xfId="205" applyNumberFormat="1" applyFont="1" applyFill="1" applyBorder="1" applyAlignment="1" applyProtection="1">
      <alignment horizontal="right" vertical="center"/>
    </xf>
    <xf numFmtId="167" fontId="3" fillId="0" borderId="0" xfId="20" applyNumberFormat="1" applyFont="1" applyAlignment="1">
      <alignment horizontal="right" vertical="center" readingOrder="2"/>
    </xf>
    <xf numFmtId="1" fontId="6" fillId="0" borderId="0" xfId="205" applyNumberFormat="1" applyFont="1" applyFill="1" applyBorder="1" applyAlignment="1" applyProtection="1">
      <alignment horizontal="right" vertical="center"/>
    </xf>
    <xf numFmtId="0" fontId="3" fillId="0" borderId="0" xfId="205" applyFont="1" applyFill="1" applyBorder="1" applyAlignment="1">
      <alignment horizontal="right" vertical="center" readingOrder="2"/>
    </xf>
    <xf numFmtId="1" fontId="15" fillId="0" borderId="0" xfId="205" applyNumberFormat="1" applyFont="1" applyFill="1" applyBorder="1" applyAlignment="1">
      <alignment horizontal="center" vertical="center"/>
    </xf>
    <xf numFmtId="1" fontId="3" fillId="0" borderId="0" xfId="20" applyNumberFormat="1" applyFont="1" applyFill="1" applyBorder="1" applyAlignment="1" applyProtection="1">
      <alignment horizontal="right" vertical="center"/>
    </xf>
    <xf numFmtId="1" fontId="6" fillId="0" borderId="0" xfId="20" applyNumberFormat="1" applyFont="1" applyFill="1" applyBorder="1" applyAlignment="1" applyProtection="1">
      <alignment horizontal="right" vertical="center"/>
    </xf>
    <xf numFmtId="165" fontId="8" fillId="0" borderId="0" xfId="253" applyFont="1" applyAlignment="1">
      <alignment horizontal="right" vertical="center"/>
    </xf>
    <xf numFmtId="165" fontId="3" fillId="0" borderId="0" xfId="15" applyFont="1" applyAlignment="1">
      <alignment horizontal="center" vertical="center"/>
    </xf>
    <xf numFmtId="165" fontId="6" fillId="0" borderId="0" xfId="15" applyFont="1" applyAlignment="1">
      <alignment horizontal="center" vertical="center"/>
    </xf>
    <xf numFmtId="167" fontId="3" fillId="0" borderId="0" xfId="2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249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4" fillId="0" borderId="0" xfId="15" quotePrefix="1" applyFont="1" applyAlignment="1">
      <alignment horizontal="right" vertical="center" readingOrder="2"/>
    </xf>
    <xf numFmtId="3" fontId="30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3" fontId="6" fillId="0" borderId="0" xfId="15" applyNumberFormat="1" applyFont="1" applyAlignment="1">
      <alignment horizontal="center" vertical="center"/>
    </xf>
    <xf numFmtId="165" fontId="16" fillId="0" borderId="0" xfId="15" quotePrefix="1" applyFont="1" applyAlignment="1">
      <alignment horizontal="left" vertical="center"/>
    </xf>
    <xf numFmtId="165" fontId="3" fillId="0" borderId="0" xfId="15" quotePrefix="1" applyFont="1" applyBorder="1" applyAlignment="1" applyProtection="1">
      <alignment horizontal="right" vertical="center" readingOrder="2"/>
    </xf>
    <xf numFmtId="167" fontId="3" fillId="2" borderId="0" xfId="20" applyNumberFormat="1" applyFont="1" applyFill="1" applyBorder="1" applyAlignment="1">
      <alignment horizontal="right" vertical="center"/>
    </xf>
    <xf numFmtId="167" fontId="3" fillId="2" borderId="0" xfId="20" applyNumberFormat="1" applyFont="1" applyFill="1" applyBorder="1" applyAlignment="1">
      <alignment vertical="center"/>
    </xf>
    <xf numFmtId="167" fontId="7" fillId="0" borderId="0" xfId="20" applyNumberFormat="1" applyFont="1" applyAlignment="1">
      <alignment vertical="center" readingOrder="2"/>
    </xf>
    <xf numFmtId="167" fontId="7" fillId="0" borderId="0" xfId="20" applyNumberFormat="1" applyFont="1" applyAlignment="1">
      <alignment horizontal="right" vertical="center"/>
    </xf>
    <xf numFmtId="165" fontId="6" fillId="0" borderId="0" xfId="20" applyFont="1" applyBorder="1" applyAlignment="1" applyProtection="1">
      <alignment horizontal="center" vertical="center" wrapText="1"/>
    </xf>
    <xf numFmtId="0" fontId="64" fillId="0" borderId="0" xfId="22" applyFont="1" applyBorder="1" applyAlignment="1">
      <alignment horizontal="center" vertical="center"/>
    </xf>
    <xf numFmtId="166" fontId="63" fillId="0" borderId="0" xfId="199" applyNumberFormat="1" applyFont="1" applyAlignment="1" applyProtection="1">
      <alignment horizontal="right" vertical="center"/>
    </xf>
    <xf numFmtId="165" fontId="63" fillId="0" borderId="0" xfId="20" applyFont="1" applyBorder="1" applyAlignment="1" applyProtection="1">
      <alignment horizontal="right" vertical="center"/>
    </xf>
    <xf numFmtId="168" fontId="21" fillId="0" borderId="0" xfId="0" applyNumberFormat="1" applyFont="1" applyFill="1" applyBorder="1" applyAlignment="1" applyProtection="1">
      <alignment horizontal="right" vertical="center"/>
      <protection locked="0"/>
    </xf>
    <xf numFmtId="190" fontId="22" fillId="0" borderId="0" xfId="191" applyNumberFormat="1" applyFont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5" fontId="15" fillId="0" borderId="0" xfId="20" applyFont="1" applyAlignment="1">
      <alignment horizontal="center" vertical="center"/>
    </xf>
    <xf numFmtId="3" fontId="6" fillId="2" borderId="0" xfId="191" applyNumberFormat="1" applyFont="1" applyFill="1" applyBorder="1" applyAlignment="1" applyProtection="1">
      <alignment horizontal="center" vertical="center"/>
    </xf>
    <xf numFmtId="0" fontId="61" fillId="0" borderId="0" xfId="0" applyNumberFormat="1" applyFont="1" applyBorder="1" applyAlignment="1">
      <alignment horizontal="center" vertical="center" readingOrder="2"/>
    </xf>
    <xf numFmtId="165" fontId="6" fillId="0" borderId="0" xfId="20" applyFont="1" applyBorder="1" applyAlignment="1">
      <alignment horizontal="right" vertical="center"/>
    </xf>
    <xf numFmtId="165" fontId="6" fillId="0" borderId="0" xfId="20" applyFont="1" applyBorder="1" applyAlignment="1" applyProtection="1">
      <alignment horizontal="centerContinuous" vertical="center"/>
    </xf>
    <xf numFmtId="165" fontId="7" fillId="0" borderId="0" xfId="20" quotePrefix="1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3" fillId="0" borderId="0" xfId="20" applyFont="1" applyBorder="1" applyAlignment="1">
      <alignment horizontal="center" vertical="center"/>
    </xf>
    <xf numFmtId="165" fontId="65" fillId="0" borderId="0" xfId="0" applyNumberFormat="1" applyFont="1" applyAlignment="1">
      <alignment horizontal="left" vertical="center"/>
    </xf>
    <xf numFmtId="165" fontId="16" fillId="0" borderId="0" xfId="20" quotePrefix="1" applyFont="1" applyBorder="1" applyAlignment="1">
      <alignment horizontal="left" vertical="center"/>
    </xf>
    <xf numFmtId="168" fontId="3" fillId="19" borderId="0" xfId="20" applyNumberFormat="1" applyFont="1" applyFill="1" applyBorder="1" applyAlignment="1" applyProtection="1">
      <alignment horizontal="right" vertical="center"/>
    </xf>
    <xf numFmtId="165" fontId="14" fillId="19" borderId="0" xfId="20" applyFont="1" applyFill="1" applyBorder="1" applyAlignment="1" applyProtection="1">
      <alignment horizontal="left" vertical="center"/>
    </xf>
    <xf numFmtId="165" fontId="3" fillId="19" borderId="0" xfId="20" applyFont="1" applyFill="1" applyBorder="1" applyAlignment="1">
      <alignment vertical="center"/>
    </xf>
    <xf numFmtId="165" fontId="3" fillId="19" borderId="0" xfId="20" applyFont="1" applyFill="1" applyBorder="1" applyAlignment="1" applyProtection="1">
      <alignment horizontal="left" vertical="center"/>
    </xf>
    <xf numFmtId="168" fontId="6" fillId="19" borderId="0" xfId="20" applyNumberFormat="1" applyFont="1" applyFill="1" applyBorder="1" applyAlignment="1" applyProtection="1">
      <alignment horizontal="right" vertical="center"/>
    </xf>
    <xf numFmtId="1" fontId="8" fillId="0" borderId="0" xfId="0" applyNumberFormat="1" applyFont="1" applyAlignment="1">
      <alignment vertical="center"/>
    </xf>
    <xf numFmtId="168" fontId="15" fillId="19" borderId="0" xfId="20" applyNumberFormat="1" applyFont="1" applyFill="1" applyBorder="1" applyAlignment="1" applyProtection="1">
      <alignment horizontal="center" vertical="center"/>
    </xf>
    <xf numFmtId="165" fontId="66" fillId="0" borderId="0" xfId="20" applyFont="1" applyBorder="1" applyAlignment="1">
      <alignment horizontal="right" vertical="center"/>
    </xf>
    <xf numFmtId="165" fontId="67" fillId="0" borderId="0" xfId="20" applyFont="1" applyBorder="1" applyAlignment="1">
      <alignment horizontal="right" vertical="center"/>
    </xf>
    <xf numFmtId="165" fontId="3" fillId="0" borderId="0" xfId="15" applyFont="1" applyAlignment="1" applyProtection="1">
      <alignment horizontal="right" vertical="center"/>
    </xf>
    <xf numFmtId="165" fontId="3" fillId="0" borderId="0" xfId="15" applyFont="1" applyBorder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3" fontId="68" fillId="0" borderId="0" xfId="0" applyNumberFormat="1" applyFont="1" applyAlignment="1">
      <alignment horizontal="right" vertical="center"/>
    </xf>
    <xf numFmtId="3" fontId="69" fillId="0" borderId="0" xfId="0" applyNumberFormat="1" applyFont="1" applyAlignment="1">
      <alignment horizontal="right" vertical="center"/>
    </xf>
    <xf numFmtId="166" fontId="3" fillId="4" borderId="0" xfId="0" applyNumberFormat="1" applyFont="1" applyFill="1" applyAlignment="1">
      <alignment horizontal="right" vertical="center"/>
    </xf>
    <xf numFmtId="175" fontId="6" fillId="0" borderId="0" xfId="0" applyNumberFormat="1" applyFont="1" applyAlignment="1">
      <alignment horizontal="right" wrapText="1"/>
    </xf>
    <xf numFmtId="3" fontId="69" fillId="0" borderId="0" xfId="0" applyNumberFormat="1" applyFont="1" applyAlignment="1">
      <alignment horizontal="right" vertical="center" wrapText="1"/>
    </xf>
    <xf numFmtId="175" fontId="6" fillId="0" borderId="0" xfId="0" applyNumberFormat="1" applyFont="1" applyAlignment="1">
      <alignment horizontal="right" vertical="center" wrapText="1"/>
    </xf>
    <xf numFmtId="165" fontId="3" fillId="0" borderId="0" xfId="15" applyFont="1" applyAlignment="1">
      <alignment vertical="center" wrapText="1"/>
    </xf>
    <xf numFmtId="165" fontId="6" fillId="0" borderId="0" xfId="20" applyFont="1" applyBorder="1" applyAlignment="1">
      <alignment vertical="center" wrapText="1"/>
    </xf>
    <xf numFmtId="3" fontId="22" fillId="0" borderId="0" xfId="250" applyNumberFormat="1" applyFont="1" applyFill="1" applyBorder="1" applyAlignment="1">
      <alignment horizontal="center" vertical="center"/>
    </xf>
    <xf numFmtId="165" fontId="70" fillId="0" borderId="0" xfId="3" quotePrefix="1" applyFont="1" applyAlignment="1" applyProtection="1">
      <alignment horizontal="left" vertical="center"/>
    </xf>
    <xf numFmtId="165" fontId="70" fillId="0" borderId="0" xfId="3" applyFont="1" applyAlignment="1">
      <alignment vertical="center"/>
    </xf>
    <xf numFmtId="165" fontId="4" fillId="0" borderId="0" xfId="3" applyFont="1" applyAlignment="1">
      <alignment horizontal="right" vertical="center" readingOrder="2"/>
    </xf>
    <xf numFmtId="165" fontId="70" fillId="0" borderId="0" xfId="3" applyFont="1" applyAlignment="1" applyProtection="1">
      <alignment horizontal="left" vertical="center"/>
    </xf>
    <xf numFmtId="165" fontId="71" fillId="0" borderId="0" xfId="3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5" fontId="6" fillId="0" borderId="0" xfId="3" applyFont="1" applyBorder="1" applyAlignment="1">
      <alignment horizontal="right" vertical="center"/>
    </xf>
    <xf numFmtId="1" fontId="3" fillId="3" borderId="0" xfId="0" applyNumberFormat="1" applyFont="1" applyFill="1" applyBorder="1" applyAlignment="1">
      <alignment horizontal="right" vertical="center" wrapText="1"/>
    </xf>
    <xf numFmtId="166" fontId="14" fillId="0" borderId="0" xfId="3" quotePrefix="1" applyNumberFormat="1" applyFont="1" applyAlignment="1">
      <alignment horizontal="left" vertical="center"/>
    </xf>
    <xf numFmtId="191" fontId="21" fillId="0" borderId="0" xfId="18" applyNumberFormat="1" applyFont="1" applyBorder="1" applyAlignment="1">
      <alignment vertical="center"/>
    </xf>
    <xf numFmtId="165" fontId="8" fillId="0" borderId="0" xfId="7" quotePrefix="1" applyFont="1" applyAlignment="1" applyProtection="1">
      <alignment horizontal="left" vertical="center"/>
    </xf>
    <xf numFmtId="166" fontId="8" fillId="0" borderId="0" xfId="3" applyNumberFormat="1" applyFont="1" applyBorder="1" applyAlignment="1">
      <alignment vertical="center"/>
    </xf>
    <xf numFmtId="166" fontId="3" fillId="0" borderId="0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5" fontId="8" fillId="0" borderId="0" xfId="3" applyFont="1" applyAlignment="1">
      <alignment vertical="center"/>
    </xf>
    <xf numFmtId="166" fontId="18" fillId="0" borderId="0" xfId="3" applyNumberFormat="1" applyFont="1" applyAlignment="1">
      <alignment horizontal="center" vertical="center"/>
    </xf>
    <xf numFmtId="165" fontId="8" fillId="0" borderId="0" xfId="3" quotePrefix="1" applyFont="1" applyBorder="1" applyAlignment="1" applyProtection="1">
      <alignment horizontal="left" vertical="center"/>
    </xf>
    <xf numFmtId="166" fontId="14" fillId="0" borderId="0" xfId="5" applyNumberFormat="1" applyFont="1" applyAlignment="1" applyProtection="1">
      <alignment horizontal="left" vertical="center"/>
    </xf>
    <xf numFmtId="165" fontId="8" fillId="0" borderId="0" xfId="7" applyFont="1" applyAlignment="1" applyProtection="1">
      <alignment horizontal="left" vertical="center"/>
    </xf>
    <xf numFmtId="166" fontId="14" fillId="0" borderId="0" xfId="3" applyNumberFormat="1" applyFont="1" applyAlignment="1">
      <alignment vertical="center"/>
    </xf>
    <xf numFmtId="165" fontId="3" fillId="0" borderId="0" xfId="7" quotePrefix="1" applyFont="1" applyAlignment="1" applyProtection="1">
      <alignment horizontal="left" vertical="center"/>
    </xf>
    <xf numFmtId="165" fontId="16" fillId="0" borderId="0" xfId="3" applyFont="1" applyBorder="1" applyAlignment="1">
      <alignment vertical="center"/>
    </xf>
    <xf numFmtId="165" fontId="16" fillId="0" borderId="0" xfId="3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/>
    </xf>
    <xf numFmtId="165" fontId="66" fillId="0" borderId="0" xfId="0" applyNumberFormat="1" applyFont="1" applyAlignment="1">
      <alignment horizontal="left" vertical="center"/>
    </xf>
    <xf numFmtId="2" fontId="3" fillId="2" borderId="0" xfId="11" applyNumberFormat="1" applyFont="1" applyFill="1" applyBorder="1" applyAlignment="1">
      <alignment horizontal="right" vertical="center"/>
    </xf>
    <xf numFmtId="2" fontId="3" fillId="2" borderId="0" xfId="11" applyNumberFormat="1" applyFont="1" applyFill="1" applyBorder="1" applyAlignment="1">
      <alignment vertical="center"/>
    </xf>
    <xf numFmtId="165" fontId="7" fillId="2" borderId="0" xfId="11" applyFont="1" applyFill="1" applyBorder="1" applyAlignment="1" applyProtection="1">
      <alignment horizontal="left" vertical="center"/>
    </xf>
    <xf numFmtId="2" fontId="3" fillId="2" borderId="0" xfId="11" quotePrefix="1" applyNumberFormat="1" applyFont="1" applyFill="1" applyBorder="1" applyAlignment="1" applyProtection="1">
      <alignment vertical="center"/>
    </xf>
    <xf numFmtId="165" fontId="6" fillId="2" borderId="0" xfId="11" applyFont="1" applyFill="1" applyBorder="1" applyAlignment="1">
      <alignment vertical="center"/>
    </xf>
    <xf numFmtId="2" fontId="6" fillId="2" borderId="0" xfId="11" applyNumberFormat="1" applyFont="1" applyFill="1" applyBorder="1" applyAlignment="1">
      <alignment horizontal="right" vertical="center"/>
    </xf>
    <xf numFmtId="2" fontId="3" fillId="0" borderId="0" xfId="11" applyNumberFormat="1" applyFont="1" applyAlignment="1">
      <alignment vertical="center"/>
    </xf>
    <xf numFmtId="165" fontId="6" fillId="0" borderId="0" xfId="11" applyFont="1" applyAlignment="1">
      <alignment vertical="center"/>
    </xf>
    <xf numFmtId="165" fontId="3" fillId="3" borderId="0" xfId="0" applyNumberFormat="1" applyFont="1" applyFill="1" applyBorder="1" applyAlignment="1">
      <alignment horizontal="left" vertical="center"/>
    </xf>
    <xf numFmtId="165" fontId="6" fillId="3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right" vertical="center" readingOrder="2"/>
    </xf>
    <xf numFmtId="165" fontId="6" fillId="3" borderId="0" xfId="0" applyNumberFormat="1" applyFont="1" applyFill="1" applyBorder="1" applyAlignment="1">
      <alignment horizontal="right" vertical="center" readingOrder="2"/>
    </xf>
    <xf numFmtId="2" fontId="6" fillId="3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right" vertical="center"/>
    </xf>
    <xf numFmtId="2" fontId="6" fillId="3" borderId="0" xfId="0" applyNumberFormat="1" applyFont="1" applyFill="1" applyBorder="1" applyAlignment="1">
      <alignment horizontal="right" vertical="center" readingOrder="2"/>
    </xf>
    <xf numFmtId="165" fontId="14" fillId="2" borderId="0" xfId="11" quotePrefix="1" applyFont="1" applyFill="1" applyAlignment="1">
      <alignment vertical="center"/>
    </xf>
    <xf numFmtId="165" fontId="14" fillId="2" borderId="0" xfId="11" quotePrefix="1" applyFont="1" applyFill="1" applyAlignment="1">
      <alignment horizontal="right" vertical="center"/>
    </xf>
    <xf numFmtId="165" fontId="14" fillId="2" borderId="0" xfId="11" applyFont="1" applyFill="1" applyAlignment="1">
      <alignment horizontal="right" vertical="center"/>
    </xf>
    <xf numFmtId="165" fontId="14" fillId="0" borderId="0" xfId="11" applyFont="1" applyAlignment="1">
      <alignment vertical="center"/>
    </xf>
    <xf numFmtId="2" fontId="6" fillId="0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166" fontId="29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5" fontId="14" fillId="0" borderId="0" xfId="11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166" fontId="9" fillId="2" borderId="0" xfId="11" applyNumberFormat="1" applyFont="1" applyFill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8" fillId="0" borderId="0" xfId="200" quotePrefix="1" applyNumberFormat="1" applyFont="1" applyAlignment="1">
      <alignment horizontal="right" vertical="center"/>
    </xf>
    <xf numFmtId="165" fontId="8" fillId="0" borderId="0" xfId="11" quotePrefix="1" applyFont="1" applyBorder="1" applyAlignment="1">
      <alignment horizontal="right" vertical="center"/>
    </xf>
    <xf numFmtId="165" fontId="8" fillId="0" borderId="0" xfId="11" applyFont="1" applyBorder="1" applyAlignment="1">
      <alignment horizontal="right" vertical="center"/>
    </xf>
    <xf numFmtId="165" fontId="14" fillId="0" borderId="0" xfId="11" applyFont="1" applyBorder="1" applyAlignment="1">
      <alignment horizontal="right" vertical="center"/>
    </xf>
    <xf numFmtId="166" fontId="8" fillId="0" borderId="0" xfId="20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2" fontId="21" fillId="0" borderId="0" xfId="9" applyNumberFormat="1" applyFont="1" applyBorder="1" applyAlignment="1">
      <alignment vertical="center"/>
    </xf>
    <xf numFmtId="2" fontId="3" fillId="2" borderId="0" xfId="11" applyNumberFormat="1" applyFont="1" applyFill="1" applyAlignment="1">
      <alignment horizontal="right" vertical="center"/>
    </xf>
    <xf numFmtId="2" fontId="3" fillId="2" borderId="0" xfId="11" applyNumberFormat="1" applyFont="1" applyFill="1" applyAlignment="1">
      <alignment vertical="center"/>
    </xf>
    <xf numFmtId="2" fontId="3" fillId="0" borderId="0" xfId="11" applyNumberFormat="1" applyFont="1" applyAlignment="1">
      <alignment horizontal="right" vertical="center"/>
    </xf>
    <xf numFmtId="3" fontId="3" fillId="2" borderId="0" xfId="11" applyNumberFormat="1" applyFont="1" applyFill="1" applyBorder="1" applyAlignment="1">
      <alignment horizontal="right" vertical="center"/>
    </xf>
    <xf numFmtId="3" fontId="3" fillId="2" borderId="0" xfId="11" applyNumberFormat="1" applyFont="1" applyFill="1" applyAlignment="1">
      <alignment horizontal="right" vertical="center"/>
    </xf>
    <xf numFmtId="165" fontId="6" fillId="0" borderId="0" xfId="11" applyFont="1" applyAlignment="1">
      <alignment vertical="center" readingOrder="2"/>
    </xf>
    <xf numFmtId="165" fontId="4" fillId="0" borderId="0" xfId="11" applyFont="1" applyAlignment="1">
      <alignment vertical="center" readingOrder="2"/>
    </xf>
    <xf numFmtId="3" fontId="6" fillId="3" borderId="0" xfId="0" applyNumberFormat="1" applyFont="1" applyFill="1" applyBorder="1" applyAlignment="1">
      <alignment horizontal="right" vertical="center" readingOrder="2"/>
    </xf>
    <xf numFmtId="3" fontId="6" fillId="3" borderId="0" xfId="0" applyNumberFormat="1" applyFont="1" applyFill="1" applyBorder="1" applyAlignment="1">
      <alignment horizontal="right" vertical="center"/>
    </xf>
    <xf numFmtId="0" fontId="22" fillId="0" borderId="0" xfId="9" applyFont="1" applyBorder="1" applyAlignment="1">
      <alignment vertical="center"/>
    </xf>
    <xf numFmtId="3" fontId="22" fillId="0" borderId="0" xfId="9" applyNumberFormat="1" applyFont="1" applyBorder="1" applyAlignment="1">
      <alignment vertical="center"/>
    </xf>
    <xf numFmtId="165" fontId="16" fillId="2" borderId="0" xfId="11" applyFont="1" applyFill="1" applyBorder="1" applyAlignment="1">
      <alignment vertical="center"/>
    </xf>
    <xf numFmtId="165" fontId="3" fillId="2" borderId="0" xfId="11" applyFont="1" applyFill="1" applyAlignment="1">
      <alignment horizontal="right" vertical="center" readingOrder="2"/>
    </xf>
    <xf numFmtId="3" fontId="6" fillId="0" borderId="0" xfId="11" applyNumberFormat="1" applyFont="1" applyAlignment="1">
      <alignment horizontal="right" vertical="center"/>
    </xf>
    <xf numFmtId="165" fontId="6" fillId="0" borderId="0" xfId="11" applyFont="1" applyAlignment="1">
      <alignment horizontal="right" vertical="center"/>
    </xf>
    <xf numFmtId="165" fontId="7" fillId="0" borderId="0" xfId="15" applyFont="1" applyAlignment="1">
      <alignment horizontal="right" vertical="center"/>
    </xf>
    <xf numFmtId="165" fontId="7" fillId="0" borderId="0" xfId="15" applyFont="1" applyAlignment="1">
      <alignment vertical="center"/>
    </xf>
    <xf numFmtId="165" fontId="3" fillId="0" borderId="0" xfId="15" applyFont="1" applyBorder="1" applyAlignment="1">
      <alignment horizontal="centerContinuous" vertical="center"/>
    </xf>
    <xf numFmtId="165" fontId="6" fillId="0" borderId="0" xfId="15" applyFont="1" applyBorder="1" applyAlignment="1">
      <alignment horizontal="right" vertical="center"/>
    </xf>
    <xf numFmtId="165" fontId="6" fillId="0" borderId="0" xfId="15" applyFont="1" applyBorder="1" applyAlignment="1" applyProtection="1">
      <alignment horizontal="right" vertical="center"/>
    </xf>
    <xf numFmtId="165" fontId="6" fillId="0" borderId="0" xfId="15" applyFont="1" applyBorder="1" applyAlignment="1">
      <alignment vertic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wrapText="1"/>
    </xf>
    <xf numFmtId="1" fontId="11" fillId="0" borderId="0" xfId="0" applyNumberFormat="1" applyFont="1" applyAlignment="1">
      <alignment horizontal="right" readingOrder="2"/>
    </xf>
    <xf numFmtId="166" fontId="6" fillId="0" borderId="0" xfId="207" applyNumberFormat="1" applyFont="1" applyAlignment="1">
      <alignment horizontal="right" vertical="center"/>
    </xf>
    <xf numFmtId="166" fontId="6" fillId="0" borderId="0" xfId="15" applyNumberFormat="1" applyFont="1" applyBorder="1" applyAlignment="1">
      <alignment horizontal="right" vertical="center"/>
    </xf>
    <xf numFmtId="166" fontId="6" fillId="0" borderId="0" xfId="15" applyNumberFormat="1" applyFont="1" applyBorder="1" applyAlignment="1">
      <alignment vertical="center"/>
    </xf>
    <xf numFmtId="166" fontId="14" fillId="0" borderId="0" xfId="201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3" fontId="19" fillId="0" borderId="0" xfId="0" applyNumberFormat="1" applyFont="1" applyAlignment="1">
      <alignment horizontal="right" wrapText="1"/>
    </xf>
    <xf numFmtId="1" fontId="13" fillId="0" borderId="0" xfId="0" applyNumberFormat="1" applyFont="1" applyAlignment="1">
      <alignment horizontal="right" readingOrder="2"/>
    </xf>
    <xf numFmtId="166" fontId="3" fillId="0" borderId="0" xfId="207" applyNumberFormat="1" applyFont="1" applyAlignment="1">
      <alignment horizontal="right" vertical="center"/>
    </xf>
    <xf numFmtId="166" fontId="3" fillId="0" borderId="0" xfId="15" applyNumberFormat="1" applyFont="1" applyBorder="1" applyAlignment="1">
      <alignment horizontal="right" vertical="center"/>
    </xf>
    <xf numFmtId="166" fontId="3" fillId="0" borderId="0" xfId="15" applyNumberFormat="1" applyFont="1" applyBorder="1" applyAlignment="1">
      <alignment vertical="center"/>
    </xf>
    <xf numFmtId="166" fontId="8" fillId="0" borderId="0" xfId="201" quotePrefix="1" applyNumberFormat="1" applyFont="1" applyAlignment="1">
      <alignment horizontal="right" vertical="center"/>
    </xf>
    <xf numFmtId="166" fontId="8" fillId="0" borderId="0" xfId="201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wrapText="1"/>
    </xf>
    <xf numFmtId="1" fontId="1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166" fontId="6" fillId="0" borderId="0" xfId="0" applyNumberFormat="1" applyFont="1" applyAlignment="1">
      <alignment horizontal="left"/>
    </xf>
    <xf numFmtId="165" fontId="6" fillId="0" borderId="0" xfId="15" applyFont="1" applyBorder="1" applyAlignment="1" applyProtection="1">
      <alignment horizontal="left" vertical="center"/>
    </xf>
    <xf numFmtId="1" fontId="18" fillId="0" borderId="0" xfId="0" applyNumberFormat="1" applyFont="1" applyAlignment="1">
      <alignment horizontal="right" readingOrder="2"/>
    </xf>
    <xf numFmtId="3" fontId="19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15" quotePrefix="1" applyFont="1" applyBorder="1" applyAlignment="1">
      <alignment horizontal="right" vertical="center" readingOrder="2"/>
    </xf>
    <xf numFmtId="165" fontId="6" fillId="0" borderId="0" xfId="15" quotePrefix="1" applyFont="1" applyAlignment="1" applyProtection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61" fillId="0" borderId="0" xfId="0" applyFont="1" applyAlignment="1"/>
    <xf numFmtId="0" fontId="61" fillId="0" borderId="0" xfId="0" applyFont="1" applyAlignment="1">
      <alignment wrapText="1"/>
    </xf>
    <xf numFmtId="166" fontId="8" fillId="0" borderId="0" xfId="20" applyNumberFormat="1" applyFont="1" applyFill="1" applyBorder="1" applyAlignment="1" applyProtection="1">
      <alignment horizontal="right" vertical="center"/>
    </xf>
    <xf numFmtId="166" fontId="14" fillId="0" borderId="0" xfId="20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3" fontId="6" fillId="0" borderId="0" xfId="0" applyNumberFormat="1" applyFont="1" applyAlignment="1" applyProtection="1">
      <alignment horizontal="right" vertical="center"/>
      <protection locked="0"/>
    </xf>
    <xf numFmtId="1" fontId="18" fillId="0" borderId="0" xfId="0" applyNumberFormat="1" applyFont="1" applyAlignment="1" applyProtection="1">
      <alignment horizontal="right" vertical="center" readingOrder="2"/>
      <protection locked="0"/>
    </xf>
    <xf numFmtId="165" fontId="9" fillId="2" borderId="0" xfId="11" applyFont="1" applyFill="1" applyAlignment="1" applyProtection="1">
      <alignment vertical="center"/>
      <protection locked="0"/>
    </xf>
    <xf numFmtId="165" fontId="3" fillId="0" borderId="0" xfId="11" applyFont="1" applyAlignment="1" applyProtection="1">
      <alignment vertical="center"/>
      <protection locked="0"/>
    </xf>
    <xf numFmtId="0" fontId="22" fillId="0" borderId="0" xfId="9" applyFont="1" applyBorder="1" applyAlignment="1" applyProtection="1">
      <alignment vertical="center"/>
      <protection locked="0"/>
    </xf>
    <xf numFmtId="171" fontId="22" fillId="0" borderId="0" xfId="9" applyNumberFormat="1" applyFont="1" applyBorder="1" applyAlignment="1" applyProtection="1">
      <alignment vertical="center"/>
      <protection locked="0"/>
    </xf>
    <xf numFmtId="3" fontId="22" fillId="0" borderId="0" xfId="9" applyNumberFormat="1" applyFont="1" applyBorder="1" applyAlignment="1" applyProtection="1">
      <alignment vertical="center"/>
      <protection locked="0"/>
    </xf>
    <xf numFmtId="165" fontId="6" fillId="0" borderId="0" xfId="0" applyNumberFormat="1" applyFont="1" applyAlignment="1">
      <alignment horizontal="right" vertical="center" readingOrder="2"/>
    </xf>
    <xf numFmtId="0" fontId="3" fillId="0" borderId="0" xfId="258" applyFont="1" applyAlignment="1">
      <alignment horizontal="right" vertical="center"/>
    </xf>
    <xf numFmtId="0" fontId="3" fillId="0" borderId="0" xfId="258" applyFont="1" applyAlignment="1">
      <alignment vertical="center"/>
    </xf>
    <xf numFmtId="0" fontId="6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3" fontId="8" fillId="0" borderId="0" xfId="258" applyNumberFormat="1" applyFont="1" applyBorder="1" applyAlignment="1">
      <alignment horizontal="right" vertical="center"/>
    </xf>
    <xf numFmtId="3" fontId="9" fillId="0" borderId="0" xfId="258" applyNumberFormat="1" applyFont="1" applyAlignment="1">
      <alignment horizontal="center" vertical="center"/>
    </xf>
    <xf numFmtId="0" fontId="6" fillId="0" borderId="0" xfId="258" applyFont="1" applyAlignment="1">
      <alignment vertical="center"/>
    </xf>
    <xf numFmtId="3" fontId="14" fillId="0" borderId="0" xfId="258" applyNumberFormat="1" applyFont="1" applyBorder="1" applyAlignment="1">
      <alignment horizontal="right" vertical="center"/>
    </xf>
    <xf numFmtId="0" fontId="9" fillId="0" borderId="0" xfId="258" applyFont="1" applyAlignment="1">
      <alignment vertical="center"/>
    </xf>
    <xf numFmtId="0" fontId="32" fillId="0" borderId="0" xfId="258" applyFont="1" applyAlignment="1">
      <alignment vertical="center"/>
    </xf>
    <xf numFmtId="3" fontId="32" fillId="0" borderId="0" xfId="258" applyNumberFormat="1" applyFont="1" applyBorder="1" applyAlignment="1">
      <alignment horizontal="right" vertical="center"/>
    </xf>
    <xf numFmtId="0" fontId="3" fillId="0" borderId="0" xfId="18" applyFont="1" applyAlignment="1">
      <alignment vertical="center"/>
    </xf>
    <xf numFmtId="0" fontId="6" fillId="0" borderId="0" xfId="258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72" fillId="0" borderId="0" xfId="0" applyNumberFormat="1" applyFont="1" applyAlignment="1">
      <alignment horizontal="right" vertical="center"/>
    </xf>
    <xf numFmtId="0" fontId="14" fillId="0" borderId="0" xfId="258" applyFont="1" applyFill="1" applyBorder="1" applyAlignment="1">
      <alignment horizontal="left" vertical="center"/>
    </xf>
    <xf numFmtId="3" fontId="6" fillId="0" borderId="0" xfId="258" applyNumberFormat="1" applyFont="1" applyBorder="1" applyAlignment="1">
      <alignment horizontal="right" vertical="center"/>
    </xf>
    <xf numFmtId="0" fontId="7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74" fillId="0" borderId="0" xfId="1" applyFont="1" applyAlignment="1">
      <alignment horizontal="center" vertical="center"/>
    </xf>
    <xf numFmtId="3" fontId="19" fillId="3" borderId="0" xfId="0" applyNumberFormat="1" applyFont="1" applyFill="1" applyBorder="1" applyAlignment="1">
      <alignment horizontal="right" vertical="center"/>
    </xf>
    <xf numFmtId="169" fontId="19" fillId="3" borderId="0" xfId="0" applyNumberFormat="1" applyFont="1" applyFill="1" applyBorder="1" applyAlignment="1">
      <alignment horizontal="right" vertical="center"/>
    </xf>
    <xf numFmtId="165" fontId="18" fillId="0" borderId="0" xfId="15" applyFont="1" applyAlignment="1" applyProtection="1">
      <alignment horizontal="left" vertical="center"/>
    </xf>
    <xf numFmtId="165" fontId="8" fillId="0" borderId="0" xfId="3" applyFont="1" applyAlignment="1">
      <alignment horizontal="right" vertical="center"/>
    </xf>
    <xf numFmtId="165" fontId="8" fillId="0" borderId="0" xfId="3" quotePrefix="1" applyFont="1" applyAlignment="1">
      <alignment horizontal="right" vertical="center"/>
    </xf>
    <xf numFmtId="165" fontId="14" fillId="0" borderId="0" xfId="3" applyFont="1" applyAlignment="1">
      <alignment horizontal="right" vertical="center"/>
    </xf>
    <xf numFmtId="165" fontId="14" fillId="0" borderId="0" xfId="3" quotePrefix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9" fontId="3" fillId="2" borderId="0" xfId="204" applyNumberFormat="1" applyFont="1" applyFill="1" applyBorder="1" applyAlignment="1" applyProtection="1">
      <alignment horizontal="center" vertical="center"/>
    </xf>
    <xf numFmtId="192" fontId="6" fillId="18" borderId="0" xfId="259" applyNumberFormat="1" applyFont="1" applyFill="1" applyBorder="1" applyAlignment="1" applyProtection="1">
      <alignment horizontal="right" vertical="center"/>
    </xf>
    <xf numFmtId="192" fontId="3" fillId="0" borderId="0" xfId="259" applyNumberFormat="1" applyFont="1" applyFill="1" applyBorder="1" applyAlignment="1" applyProtection="1">
      <alignment horizontal="right" vertical="center"/>
    </xf>
    <xf numFmtId="192" fontId="6" fillId="0" borderId="0" xfId="259" applyNumberFormat="1" applyFont="1" applyFill="1" applyBorder="1" applyAlignment="1" applyProtection="1">
      <alignment horizontal="right" vertical="center"/>
    </xf>
    <xf numFmtId="192" fontId="3" fillId="2" borderId="0" xfId="259" applyNumberFormat="1" applyFont="1" applyFill="1" applyBorder="1" applyAlignment="1" applyProtection="1">
      <alignment horizontal="right" vertical="center"/>
    </xf>
    <xf numFmtId="192" fontId="6" fillId="0" borderId="0" xfId="259" applyNumberFormat="1" applyFont="1" applyAlignment="1">
      <alignment vertical="center"/>
    </xf>
    <xf numFmtId="192" fontId="6" fillId="2" borderId="0" xfId="259" applyNumberFormat="1" applyFont="1" applyFill="1" applyBorder="1" applyAlignment="1" applyProtection="1">
      <alignment horizontal="right" vertical="center"/>
    </xf>
    <xf numFmtId="192" fontId="62" fillId="0" borderId="0" xfId="259" applyNumberFormat="1" applyFont="1"/>
    <xf numFmtId="192" fontId="61" fillId="0" borderId="0" xfId="259" applyNumberFormat="1" applyFont="1" applyBorder="1"/>
    <xf numFmtId="0" fontId="9" fillId="0" borderId="0" xfId="191" applyFont="1" applyAlignment="1">
      <alignment vertical="center"/>
    </xf>
    <xf numFmtId="165" fontId="9" fillId="0" borderId="0" xfId="20" applyFont="1" applyAlignment="1" applyProtection="1">
      <alignment horizontal="left" vertical="center"/>
    </xf>
    <xf numFmtId="169" fontId="8" fillId="0" borderId="0" xfId="20" applyNumberFormat="1" applyFont="1" applyBorder="1" applyAlignment="1">
      <alignment horizontal="right" vertical="center"/>
    </xf>
    <xf numFmtId="0" fontId="64" fillId="0" borderId="0" xfId="22" applyFont="1" applyFill="1" applyBorder="1" applyAlignment="1">
      <alignment horizontal="right" vertical="center"/>
    </xf>
    <xf numFmtId="0" fontId="61" fillId="0" borderId="0" xfId="0" applyNumberFormat="1" applyFont="1" applyFill="1" applyBorder="1" applyAlignment="1">
      <alignment horizontal="right"/>
    </xf>
    <xf numFmtId="169" fontId="3" fillId="0" borderId="0" xfId="20" applyNumberFormat="1" applyFont="1" applyFill="1" applyBorder="1" applyAlignment="1" applyProtection="1">
      <alignment horizontal="right" vertical="center"/>
    </xf>
    <xf numFmtId="169" fontId="61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 vertical="center"/>
    </xf>
    <xf numFmtId="169" fontId="69" fillId="0" borderId="0" xfId="0" applyNumberFormat="1" applyFont="1" applyAlignment="1">
      <alignment horizontal="right" vertical="center"/>
    </xf>
    <xf numFmtId="169" fontId="3" fillId="3" borderId="0" xfId="0" applyNumberFormat="1" applyFont="1" applyFill="1" applyBorder="1" applyAlignment="1">
      <alignment horizontal="right" vertical="center" wrapText="1"/>
    </xf>
    <xf numFmtId="165" fontId="75" fillId="0" borderId="0" xfId="3" applyFont="1" applyAlignment="1">
      <alignment horizontal="right" vertical="center" readingOrder="2"/>
    </xf>
    <xf numFmtId="1" fontId="6" fillId="0" borderId="0" xfId="0" applyNumberFormat="1" applyFont="1" applyAlignment="1">
      <alignment horizontal="center" vertical="center"/>
    </xf>
    <xf numFmtId="165" fontId="3" fillId="0" borderId="0" xfId="15" applyFont="1" applyBorder="1" applyAlignment="1" applyProtection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61" fillId="0" borderId="0" xfId="0" applyNumberFormat="1" applyFont="1" applyAlignment="1">
      <alignment horizontal="center" vertical="center"/>
    </xf>
    <xf numFmtId="169" fontId="61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/>
    </xf>
    <xf numFmtId="3" fontId="19" fillId="0" borderId="0" xfId="0" applyNumberFormat="1" applyFont="1" applyAlignment="1"/>
    <xf numFmtId="169" fontId="19" fillId="0" borderId="0" xfId="0" applyNumberFormat="1" applyFont="1" applyAlignment="1">
      <alignment horizontal="right"/>
    </xf>
    <xf numFmtId="169" fontId="30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 wrapText="1"/>
    </xf>
    <xf numFmtId="164" fontId="29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right"/>
    </xf>
    <xf numFmtId="165" fontId="7" fillId="0" borderId="0" xfId="20" applyFont="1" applyAlignment="1">
      <alignment horizontal="right" vertical="center" readingOrder="2"/>
    </xf>
    <xf numFmtId="165" fontId="7" fillId="0" borderId="0" xfId="3" applyFont="1" applyAlignment="1">
      <alignment horizontal="right" vertical="center" readingOrder="2"/>
    </xf>
    <xf numFmtId="165" fontId="4" fillId="0" borderId="0" xfId="15" applyFont="1" applyAlignment="1">
      <alignment horizontal="right" vertical="center" readingOrder="2"/>
    </xf>
    <xf numFmtId="165" fontId="7" fillId="2" borderId="0" xfId="11" applyFont="1" applyFill="1" applyAlignment="1">
      <alignment horizontal="right" vertical="center" readingOrder="2"/>
    </xf>
    <xf numFmtId="164" fontId="4" fillId="0" borderId="0" xfId="10" applyFont="1" applyAlignment="1">
      <alignment horizontal="right" vertical="center" readingOrder="2"/>
    </xf>
    <xf numFmtId="165" fontId="4" fillId="0" borderId="0" xfId="15" applyFont="1" applyAlignment="1">
      <alignment horizontal="right" vertical="center" readingOrder="2"/>
    </xf>
    <xf numFmtId="0" fontId="4" fillId="0" borderId="0" xfId="203" applyFont="1" applyAlignment="1">
      <alignment horizontal="right" vertical="center" readingOrder="2"/>
    </xf>
    <xf numFmtId="165" fontId="7" fillId="0" borderId="0" xfId="20" applyFont="1" applyAlignment="1">
      <alignment horizontal="left" vertical="center"/>
    </xf>
    <xf numFmtId="167" fontId="4" fillId="0" borderId="0" xfId="20" applyNumberFormat="1" applyFont="1" applyFill="1" applyAlignment="1">
      <alignment horizontal="right" vertical="center" readingOrder="2"/>
    </xf>
    <xf numFmtId="0" fontId="7" fillId="0" borderId="0" xfId="205" applyFont="1" applyFill="1" applyBorder="1" applyAlignment="1" applyProtection="1">
      <alignment horizontal="left" vertical="center"/>
    </xf>
    <xf numFmtId="167" fontId="4" fillId="0" borderId="0" xfId="20" applyNumberFormat="1" applyFont="1" applyAlignment="1">
      <alignment horizontal="right" vertical="center" readingOrder="2"/>
    </xf>
    <xf numFmtId="167" fontId="7" fillId="0" borderId="0" xfId="20" applyNumberFormat="1" applyFont="1" applyAlignment="1" applyProtection="1">
      <alignment horizontal="left" vertical="center"/>
    </xf>
    <xf numFmtId="167" fontId="7" fillId="0" borderId="0" xfId="20" applyNumberFormat="1" applyFont="1" applyAlignment="1">
      <alignment horizontal="left" vertical="center"/>
    </xf>
    <xf numFmtId="165" fontId="7" fillId="0" borderId="0" xfId="20" applyFont="1" applyBorder="1" applyAlignment="1" applyProtection="1">
      <alignment horizontal="left" vertical="center"/>
    </xf>
    <xf numFmtId="165" fontId="66" fillId="0" borderId="0" xfId="20" applyFont="1" applyBorder="1" applyAlignment="1" applyProtection="1">
      <alignment horizontal="left" vertical="center"/>
    </xf>
    <xf numFmtId="165" fontId="4" fillId="0" borderId="0" xfId="15" applyFont="1" applyAlignment="1">
      <alignment horizontal="right" readingOrder="2"/>
    </xf>
    <xf numFmtId="165" fontId="7" fillId="0" borderId="0" xfId="3" applyFont="1" applyAlignment="1" applyProtection="1">
      <alignment horizontal="left" vertical="center"/>
    </xf>
    <xf numFmtId="165" fontId="75" fillId="0" borderId="0" xfId="15" applyFont="1" applyAlignment="1">
      <alignment horizontal="right" vertical="center" readingOrder="2"/>
    </xf>
    <xf numFmtId="165" fontId="4" fillId="2" borderId="0" xfId="11" applyFont="1" applyFill="1" applyAlignment="1">
      <alignment horizontal="right" vertical="center" readingOrder="2"/>
    </xf>
    <xf numFmtId="165" fontId="7" fillId="2" borderId="0" xfId="11" applyFont="1" applyFill="1" applyAlignment="1" applyProtection="1">
      <alignment horizontal="left" vertical="center"/>
    </xf>
    <xf numFmtId="165" fontId="7" fillId="0" borderId="0" xfId="3" applyFont="1" applyBorder="1" applyAlignment="1" applyProtection="1">
      <alignment horizontal="left" vertical="center"/>
    </xf>
    <xf numFmtId="164" fontId="7" fillId="0" borderId="0" xfId="10" applyFont="1" applyAlignment="1" applyProtection="1">
      <alignment horizontal="left" vertical="center"/>
    </xf>
    <xf numFmtId="164" fontId="7" fillId="0" borderId="0" xfId="10" applyFont="1" applyAlignment="1">
      <alignment horizontal="right" vertical="center" readingOrder="2"/>
    </xf>
    <xf numFmtId="165" fontId="4" fillId="0" borderId="0" xfId="15" applyFont="1" applyBorder="1" applyAlignment="1">
      <alignment horizontal="right" vertical="center" readingOrder="2"/>
    </xf>
    <xf numFmtId="165" fontId="7" fillId="0" borderId="0" xfId="15" applyFont="1" applyBorder="1" applyAlignment="1" applyProtection="1">
      <alignment horizontal="left" vertical="center"/>
    </xf>
    <xf numFmtId="164" fontId="4" fillId="20" borderId="0" xfId="2" applyFont="1" applyFill="1" applyAlignment="1">
      <alignment vertical="center"/>
    </xf>
    <xf numFmtId="165" fontId="4" fillId="20" borderId="0" xfId="20" applyFont="1" applyFill="1" applyAlignment="1">
      <alignment horizontal="right" vertical="center"/>
    </xf>
    <xf numFmtId="165" fontId="5" fillId="20" borderId="0" xfId="20" applyFont="1" applyFill="1" applyAlignment="1">
      <alignment horizontal="right" vertical="center"/>
    </xf>
    <xf numFmtId="165" fontId="4" fillId="20" borderId="0" xfId="20" applyFont="1" applyFill="1" applyAlignment="1">
      <alignment vertical="center"/>
    </xf>
    <xf numFmtId="165" fontId="3" fillId="20" borderId="0" xfId="20" applyFont="1" applyFill="1" applyAlignment="1">
      <alignment vertical="center"/>
    </xf>
    <xf numFmtId="0" fontId="5" fillId="20" borderId="0" xfId="203" applyFont="1" applyFill="1" applyAlignment="1">
      <alignment vertical="center"/>
    </xf>
    <xf numFmtId="165" fontId="3" fillId="20" borderId="0" xfId="20" applyFont="1" applyFill="1" applyAlignment="1">
      <alignment horizontal="right" vertical="center"/>
    </xf>
    <xf numFmtId="165" fontId="5" fillId="20" borderId="0" xfId="20" applyFont="1" applyFill="1" applyAlignment="1">
      <alignment vertical="center"/>
    </xf>
    <xf numFmtId="164" fontId="4" fillId="20" borderId="0" xfId="2" applyFont="1" applyFill="1" applyAlignment="1">
      <alignment horizontal="right" vertical="center"/>
    </xf>
    <xf numFmtId="0" fontId="16" fillId="20" borderId="0" xfId="205" applyFont="1" applyFill="1" applyBorder="1" applyAlignment="1" applyProtection="1">
      <alignment horizontal="right" vertical="center"/>
    </xf>
    <xf numFmtId="165" fontId="4" fillId="20" borderId="0" xfId="15" quotePrefix="1" applyFont="1" applyFill="1" applyAlignment="1" applyProtection="1">
      <alignment horizontal="left" vertical="center"/>
    </xf>
    <xf numFmtId="165" fontId="3" fillId="20" borderId="0" xfId="15" applyFont="1" applyFill="1" applyAlignment="1" applyProtection="1">
      <alignment horizontal="center" vertical="center"/>
    </xf>
    <xf numFmtId="165" fontId="5" fillId="20" borderId="0" xfId="15" applyFont="1" applyFill="1" applyAlignment="1">
      <alignment vertical="center"/>
    </xf>
    <xf numFmtId="167" fontId="3" fillId="20" borderId="0" xfId="20" applyNumberFormat="1" applyFont="1" applyFill="1" applyBorder="1" applyAlignment="1">
      <alignment horizontal="right" vertical="center"/>
    </xf>
    <xf numFmtId="167" fontId="4" fillId="20" borderId="0" xfId="20" applyNumberFormat="1" applyFont="1" applyFill="1" applyAlignment="1">
      <alignment horizontal="right" vertical="center"/>
    </xf>
    <xf numFmtId="165" fontId="6" fillId="20" borderId="0" xfId="20" applyFont="1" applyFill="1" applyBorder="1" applyAlignment="1">
      <alignment horizontal="right" vertical="center"/>
    </xf>
    <xf numFmtId="165" fontId="5" fillId="20" borderId="0" xfId="20" applyFont="1" applyFill="1" applyBorder="1" applyAlignment="1">
      <alignment vertical="center"/>
    </xf>
    <xf numFmtId="165" fontId="3" fillId="20" borderId="0" xfId="15" applyFont="1" applyFill="1" applyAlignment="1" applyProtection="1">
      <alignment horizontal="right" vertical="center"/>
    </xf>
    <xf numFmtId="165" fontId="3" fillId="20" borderId="0" xfId="15" applyFont="1" applyFill="1" applyBorder="1" applyAlignment="1">
      <alignment horizontal="right" vertical="center"/>
    </xf>
    <xf numFmtId="165" fontId="3" fillId="20" borderId="0" xfId="15" applyFont="1" applyFill="1" applyAlignment="1" applyProtection="1">
      <alignment horizontal="left" vertical="center"/>
    </xf>
    <xf numFmtId="165" fontId="3" fillId="20" borderId="0" xfId="15" applyFont="1" applyFill="1" applyAlignment="1">
      <alignment vertical="center"/>
    </xf>
    <xf numFmtId="164" fontId="18" fillId="20" borderId="0" xfId="2" quotePrefix="1" applyFont="1" applyFill="1" applyAlignment="1">
      <alignment horizontal="left" vertical="center"/>
    </xf>
    <xf numFmtId="165" fontId="5" fillId="20" borderId="0" xfId="3" applyFont="1" applyFill="1" applyAlignment="1">
      <alignment vertical="center"/>
    </xf>
    <xf numFmtId="164" fontId="4" fillId="20" borderId="0" xfId="10" applyFont="1" applyFill="1" applyAlignment="1">
      <alignment vertical="center"/>
    </xf>
    <xf numFmtId="165" fontId="3" fillId="20" borderId="0" xfId="11" applyFont="1" applyFill="1" applyBorder="1" applyAlignment="1">
      <alignment vertical="center"/>
    </xf>
    <xf numFmtId="2" fontId="3" fillId="20" borderId="0" xfId="11" applyNumberFormat="1" applyFont="1" applyFill="1" applyBorder="1" applyAlignment="1">
      <alignment horizontal="right" vertical="center"/>
    </xf>
    <xf numFmtId="165" fontId="3" fillId="20" borderId="0" xfId="11" applyFont="1" applyFill="1" applyBorder="1" applyAlignment="1">
      <alignment horizontal="right" vertical="center"/>
    </xf>
    <xf numFmtId="2" fontId="3" fillId="20" borderId="0" xfId="11" applyNumberFormat="1" applyFont="1" applyFill="1" applyBorder="1" applyAlignment="1">
      <alignment vertical="center"/>
    </xf>
    <xf numFmtId="165" fontId="5" fillId="20" borderId="0" xfId="11" applyFont="1" applyFill="1" applyAlignment="1">
      <alignment vertical="center"/>
    </xf>
    <xf numFmtId="3" fontId="3" fillId="20" borderId="0" xfId="11" applyNumberFormat="1" applyFont="1" applyFill="1" applyBorder="1" applyAlignment="1">
      <alignment horizontal="right" vertical="center"/>
    </xf>
    <xf numFmtId="165" fontId="6" fillId="20" borderId="0" xfId="11" applyFont="1" applyFill="1" applyAlignment="1">
      <alignment vertical="center"/>
    </xf>
    <xf numFmtId="165" fontId="4" fillId="20" borderId="0" xfId="15" applyFont="1" applyFill="1" applyAlignment="1">
      <alignment horizontal="right" vertical="center"/>
    </xf>
    <xf numFmtId="165" fontId="4" fillId="20" borderId="0" xfId="15" applyFont="1" applyFill="1" applyAlignment="1">
      <alignment vertical="center"/>
    </xf>
    <xf numFmtId="165" fontId="6" fillId="20" borderId="0" xfId="15" applyFont="1" applyFill="1" applyAlignment="1">
      <alignment vertical="center"/>
    </xf>
    <xf numFmtId="165" fontId="3" fillId="20" borderId="0" xfId="3" applyFont="1" applyFill="1" applyAlignment="1">
      <alignment vertical="center"/>
    </xf>
    <xf numFmtId="165" fontId="3" fillId="20" borderId="0" xfId="11" applyFont="1" applyFill="1" applyAlignment="1">
      <alignment horizontal="right" vertical="center"/>
    </xf>
    <xf numFmtId="164" fontId="6" fillId="20" borderId="0" xfId="10" applyFont="1" applyFill="1" applyAlignment="1">
      <alignment vertical="center"/>
    </xf>
    <xf numFmtId="164" fontId="3" fillId="20" borderId="0" xfId="10" applyFont="1" applyFill="1" applyAlignment="1">
      <alignment horizontal="right" vertical="center"/>
    </xf>
    <xf numFmtId="164" fontId="3" fillId="20" borderId="0" xfId="10" applyFont="1" applyFill="1" applyAlignment="1">
      <alignment vertical="center"/>
    </xf>
    <xf numFmtId="164" fontId="5" fillId="20" borderId="0" xfId="10" applyFont="1" applyFill="1" applyAlignment="1">
      <alignment vertical="center"/>
    </xf>
    <xf numFmtId="173" fontId="4" fillId="20" borderId="0" xfId="10" applyNumberFormat="1" applyFont="1" applyFill="1" applyAlignment="1">
      <alignment horizontal="right" vertical="center"/>
    </xf>
    <xf numFmtId="173" fontId="3" fillId="20" borderId="0" xfId="10" applyNumberFormat="1" applyFont="1" applyFill="1" applyAlignment="1">
      <alignment horizontal="right" vertical="center"/>
    </xf>
    <xf numFmtId="165" fontId="4" fillId="20" borderId="0" xfId="15" quotePrefix="1" applyFont="1" applyFill="1" applyBorder="1" applyAlignment="1" applyProtection="1">
      <alignment horizontal="left" vertical="center"/>
    </xf>
    <xf numFmtId="0" fontId="3" fillId="20" borderId="0" xfId="16" applyFont="1" applyFill="1" applyBorder="1" applyAlignment="1">
      <alignment horizontal="right" vertical="center"/>
    </xf>
    <xf numFmtId="165" fontId="5" fillId="20" borderId="0" xfId="15" applyFont="1" applyFill="1" applyBorder="1" applyAlignment="1">
      <alignment vertical="center"/>
    </xf>
    <xf numFmtId="0" fontId="3" fillId="20" borderId="0" xfId="258" applyFont="1" applyFill="1" applyAlignment="1">
      <alignment horizontal="right" vertical="center"/>
    </xf>
    <xf numFmtId="165" fontId="3" fillId="20" borderId="0" xfId="15" applyFont="1" applyFill="1" applyAlignment="1">
      <alignment horizontal="right" vertical="center"/>
    </xf>
    <xf numFmtId="0" fontId="2" fillId="20" borderId="0" xfId="9" applyFont="1" applyFill="1" applyAlignment="1">
      <alignment vertical="center"/>
    </xf>
    <xf numFmtId="165" fontId="5" fillId="20" borderId="0" xfId="15" applyFont="1" applyFill="1" applyAlignment="1">
      <alignment horizontal="right" vertical="center"/>
    </xf>
    <xf numFmtId="0" fontId="73" fillId="0" borderId="0" xfId="1" applyFont="1" applyAlignment="1">
      <alignment horizontal="center" vertical="center"/>
    </xf>
    <xf numFmtId="0" fontId="74" fillId="0" borderId="0" xfId="1" applyFont="1" applyAlignment="1">
      <alignment horizontal="center" vertical="center"/>
    </xf>
    <xf numFmtId="165" fontId="4" fillId="0" borderId="0" xfId="20" applyFont="1" applyAlignment="1">
      <alignment horizontal="right" vertical="center" readingOrder="2"/>
    </xf>
    <xf numFmtId="165" fontId="4" fillId="0" borderId="0" xfId="20" quotePrefix="1" applyFont="1" applyAlignment="1">
      <alignment horizontal="right" vertical="center" readingOrder="2"/>
    </xf>
    <xf numFmtId="165" fontId="6" fillId="0" borderId="0" xfId="20" quotePrefix="1" applyFont="1" applyAlignment="1">
      <alignment horizontal="center" vertical="center" readingOrder="2"/>
    </xf>
    <xf numFmtId="165" fontId="6" fillId="0" borderId="0" xfId="20" applyFont="1" applyAlignment="1">
      <alignment horizontal="center" vertical="center"/>
    </xf>
    <xf numFmtId="165" fontId="6" fillId="0" borderId="0" xfId="20" applyFont="1" applyBorder="1" applyAlignment="1">
      <alignment horizontal="left" vertical="center"/>
    </xf>
    <xf numFmtId="165" fontId="15" fillId="0" borderId="0" xfId="20" applyFont="1" applyBorder="1" applyAlignment="1" applyProtection="1">
      <alignment horizontal="center" vertical="center"/>
    </xf>
    <xf numFmtId="165" fontId="7" fillId="0" borderId="0" xfId="20" applyFont="1" applyAlignment="1">
      <alignment horizontal="right" vertical="center" readingOrder="2"/>
    </xf>
    <xf numFmtId="0" fontId="15" fillId="0" borderId="0" xfId="203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 readingOrder="2"/>
    </xf>
    <xf numFmtId="165" fontId="14" fillId="0" borderId="0" xfId="0" applyNumberFormat="1" applyFont="1" applyAlignment="1">
      <alignment horizontal="center" vertical="center"/>
    </xf>
    <xf numFmtId="172" fontId="15" fillId="0" borderId="0" xfId="20" applyNumberFormat="1" applyFont="1" applyBorder="1" applyAlignment="1">
      <alignment horizontal="center" vertical="center"/>
    </xf>
    <xf numFmtId="0" fontId="4" fillId="0" borderId="0" xfId="203" applyFont="1" applyAlignment="1">
      <alignment horizontal="right" vertical="center" readingOrder="2"/>
    </xf>
    <xf numFmtId="0" fontId="4" fillId="0" borderId="0" xfId="203" quotePrefix="1" applyFont="1" applyAlignment="1">
      <alignment horizontal="right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/>
    </xf>
    <xf numFmtId="165" fontId="15" fillId="0" borderId="0" xfId="197" applyFont="1" applyAlignment="1">
      <alignment horizontal="center" vertical="center"/>
    </xf>
    <xf numFmtId="165" fontId="15" fillId="0" borderId="0" xfId="20" applyFont="1" applyAlignment="1">
      <alignment horizontal="center" vertical="center"/>
    </xf>
    <xf numFmtId="165" fontId="15" fillId="0" borderId="0" xfId="15" applyFont="1" applyAlignment="1">
      <alignment horizontal="center" vertical="center"/>
    </xf>
    <xf numFmtId="165" fontId="4" fillId="0" borderId="0" xfId="20" applyFont="1" applyBorder="1" applyAlignment="1">
      <alignment horizontal="right" vertical="center" readingOrder="2"/>
    </xf>
    <xf numFmtId="165" fontId="7" fillId="0" borderId="0" xfId="20" quotePrefix="1" applyFont="1" applyBorder="1" applyAlignment="1">
      <alignment horizontal="right" vertical="center" readingOrder="2"/>
    </xf>
    <xf numFmtId="165" fontId="66" fillId="0" borderId="0" xfId="20" applyFont="1" applyBorder="1" applyAlignment="1">
      <alignment horizontal="right" vertical="center" readingOrder="2"/>
    </xf>
    <xf numFmtId="165" fontId="66" fillId="0" borderId="0" xfId="20" quotePrefix="1" applyFont="1" applyBorder="1" applyAlignment="1">
      <alignment horizontal="right" vertical="center" readingOrder="2"/>
    </xf>
    <xf numFmtId="0" fontId="6" fillId="0" borderId="0" xfId="248" applyFont="1" applyBorder="1" applyAlignment="1">
      <alignment horizontal="right" vertical="center" wrapText="1"/>
    </xf>
    <xf numFmtId="166" fontId="15" fillId="0" borderId="0" xfId="3" applyNumberFormat="1" applyFont="1" applyAlignment="1">
      <alignment horizontal="center" vertical="center"/>
    </xf>
    <xf numFmtId="165" fontId="7" fillId="2" borderId="0" xfId="11" applyFont="1" applyFill="1" applyAlignment="1">
      <alignment horizontal="right" vertical="center" readingOrder="2"/>
    </xf>
    <xf numFmtId="165" fontId="4" fillId="2" borderId="0" xfId="11" applyFont="1" applyFill="1" applyAlignment="1">
      <alignment horizontal="right" vertical="center" readingOrder="2"/>
    </xf>
    <xf numFmtId="165" fontId="4" fillId="2" borderId="0" xfId="11" quotePrefix="1" applyFont="1" applyFill="1" applyAlignment="1">
      <alignment horizontal="right" vertical="center" readingOrder="2"/>
    </xf>
    <xf numFmtId="167" fontId="14" fillId="0" borderId="0" xfId="11" applyNumberFormat="1" applyFont="1" applyAlignment="1">
      <alignment horizontal="center" vertical="center"/>
    </xf>
    <xf numFmtId="165" fontId="4" fillId="0" borderId="0" xfId="15" applyFont="1" applyAlignment="1">
      <alignment horizontal="right" vertical="center" readingOrder="2"/>
    </xf>
    <xf numFmtId="165" fontId="4" fillId="0" borderId="0" xfId="15" quotePrefix="1" applyFont="1" applyAlignment="1">
      <alignment horizontal="right" vertical="center" readingOrder="2"/>
    </xf>
    <xf numFmtId="165" fontId="7" fillId="0" borderId="0" xfId="15" applyFont="1" applyAlignment="1">
      <alignment horizontal="right" vertical="center" readingOrder="2"/>
    </xf>
    <xf numFmtId="165" fontId="7" fillId="0" borderId="0" xfId="15" quotePrefix="1" applyFont="1" applyAlignment="1">
      <alignment horizontal="right" vertical="center" readingOrder="2"/>
    </xf>
    <xf numFmtId="165" fontId="6" fillId="0" borderId="0" xfId="15" quotePrefix="1" applyFont="1" applyAlignment="1">
      <alignment horizontal="center" vertical="center"/>
    </xf>
    <xf numFmtId="180" fontId="15" fillId="0" borderId="0" xfId="15" applyNumberFormat="1" applyFont="1" applyAlignment="1">
      <alignment horizontal="center" vertical="center"/>
    </xf>
    <xf numFmtId="165" fontId="3" fillId="0" borderId="0" xfId="15" applyFont="1" applyBorder="1" applyAlignment="1" applyProtection="1">
      <alignment horizontal="left" vertical="center"/>
    </xf>
    <xf numFmtId="165" fontId="3" fillId="0" borderId="0" xfId="15" applyFont="1" applyAlignment="1">
      <alignment horizontal="right" vertical="center" readingOrder="2"/>
    </xf>
    <xf numFmtId="165" fontId="6" fillId="0" borderId="0" xfId="15" quotePrefix="1" applyFont="1" applyBorder="1" applyAlignment="1">
      <alignment horizontal="center" vertical="center" readingOrder="2"/>
    </xf>
    <xf numFmtId="165" fontId="4" fillId="0" borderId="0" xfId="3" applyFont="1" applyAlignment="1">
      <alignment horizontal="right" vertical="center" readingOrder="2"/>
    </xf>
    <xf numFmtId="165" fontId="4" fillId="0" borderId="0" xfId="3" quotePrefix="1" applyFont="1" applyAlignment="1">
      <alignment horizontal="right" vertical="center" readingOrder="2"/>
    </xf>
    <xf numFmtId="165" fontId="7" fillId="0" borderId="0" xfId="3" applyFont="1" applyAlignment="1" applyProtection="1">
      <alignment horizontal="left" vertical="center"/>
    </xf>
    <xf numFmtId="165" fontId="7" fillId="0" borderId="0" xfId="3" quotePrefix="1" applyFont="1" applyAlignment="1" applyProtection="1">
      <alignment horizontal="left" vertical="center"/>
    </xf>
    <xf numFmtId="165" fontId="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5" fontId="6" fillId="0" borderId="0" xfId="0" applyNumberFormat="1" applyFont="1" applyAlignment="1">
      <alignment horizontal="right" vertical="center"/>
    </xf>
    <xf numFmtId="165" fontId="15" fillId="0" borderId="0" xfId="3" applyFont="1" applyBorder="1" applyAlignment="1">
      <alignment horizontal="center" vertical="center"/>
    </xf>
    <xf numFmtId="165" fontId="7" fillId="0" borderId="0" xfId="3" applyFont="1" applyAlignment="1">
      <alignment horizontal="right" vertical="center" readingOrder="2"/>
    </xf>
    <xf numFmtId="165" fontId="15" fillId="2" borderId="0" xfId="11" applyFont="1" applyFill="1" applyBorder="1" applyAlignment="1">
      <alignment horizontal="center" vertical="center"/>
    </xf>
    <xf numFmtId="164" fontId="4" fillId="0" borderId="0" xfId="10" applyFont="1" applyAlignment="1">
      <alignment horizontal="right" vertical="center" readingOrder="2"/>
    </xf>
    <xf numFmtId="165" fontId="31" fillId="0" borderId="0" xfId="15" applyFont="1" applyAlignment="1">
      <alignment horizontal="right" readingOrder="2"/>
    </xf>
    <xf numFmtId="165" fontId="31" fillId="0" borderId="0" xfId="15" quotePrefix="1" applyFont="1" applyAlignment="1">
      <alignment horizontal="right" readingOrder="2"/>
    </xf>
    <xf numFmtId="1" fontId="3" fillId="0" borderId="0" xfId="20" applyNumberFormat="1" applyFont="1" applyAlignment="1">
      <alignment horizontal="right" vertical="center"/>
    </xf>
    <xf numFmtId="0" fontId="3" fillId="0" borderId="0" xfId="20" applyNumberFormat="1" applyFont="1" applyAlignment="1">
      <alignment horizontal="right" vertical="center"/>
    </xf>
  </cellXfs>
  <cellStyles count="260">
    <cellStyle name="20 % - Accent1 2" xfId="26"/>
    <cellStyle name="20 % - Accent1 2 2" xfId="27"/>
    <cellStyle name="20 % - Accent1 2 3" xfId="28"/>
    <cellStyle name="20 % - Accent1 3" xfId="29"/>
    <cellStyle name="20 % - Accent2 2" xfId="30"/>
    <cellStyle name="20 % - Accent2 2 2" xfId="31"/>
    <cellStyle name="20 % - Accent2 2 3" xfId="32"/>
    <cellStyle name="20 % - Accent2 3" xfId="33"/>
    <cellStyle name="20 % - Accent3 2" xfId="34"/>
    <cellStyle name="20 % - Accent3 2 2" xfId="35"/>
    <cellStyle name="20 % - Accent3 2 3" xfId="36"/>
    <cellStyle name="20 % - Accent3 3" xfId="37"/>
    <cellStyle name="20 % - Accent4 2" xfId="38"/>
    <cellStyle name="20 % - Accent4 2 2" xfId="39"/>
    <cellStyle name="20 % - Accent4 2 3" xfId="40"/>
    <cellStyle name="20 % - Accent4 3" xfId="41"/>
    <cellStyle name="20 % - Accent5 2" xfId="42"/>
    <cellStyle name="20 % - Accent5 2 2" xfId="43"/>
    <cellStyle name="20 % - Accent5 2 3" xfId="44"/>
    <cellStyle name="20 % - Accent5 3" xfId="45"/>
    <cellStyle name="20 % - Accent6 2" xfId="46"/>
    <cellStyle name="20 % - Accent6 2 2" xfId="47"/>
    <cellStyle name="20 % - Accent6 2 3" xfId="48"/>
    <cellStyle name="20 % - Accent6 3" xfId="49"/>
    <cellStyle name="40 % - Accent1 2" xfId="50"/>
    <cellStyle name="40 % - Accent1 2 2" xfId="51"/>
    <cellStyle name="40 % - Accent1 2 3" xfId="52"/>
    <cellStyle name="40 % - Accent1 3" xfId="53"/>
    <cellStyle name="40 % - Accent2 2" xfId="54"/>
    <cellStyle name="40 % - Accent2 2 2" xfId="55"/>
    <cellStyle name="40 % - Accent2 2 3" xfId="56"/>
    <cellStyle name="40 % - Accent2 3" xfId="57"/>
    <cellStyle name="40 % - Accent3 2" xfId="58"/>
    <cellStyle name="40 % - Accent3 2 2" xfId="59"/>
    <cellStyle name="40 % - Accent3 2 3" xfId="60"/>
    <cellStyle name="40 % - Accent3 3" xfId="61"/>
    <cellStyle name="40 % - Accent4 2" xfId="62"/>
    <cellStyle name="40 % - Accent4 2 2" xfId="63"/>
    <cellStyle name="40 % - Accent4 2 3" xfId="64"/>
    <cellStyle name="40 % - Accent4 3" xfId="65"/>
    <cellStyle name="40 % - Accent5 2" xfId="66"/>
    <cellStyle name="40 % - Accent5 2 2" xfId="67"/>
    <cellStyle name="40 % - Accent5 2 3" xfId="68"/>
    <cellStyle name="40 % - Accent5 3" xfId="69"/>
    <cellStyle name="40 % - Accent6 2" xfId="70"/>
    <cellStyle name="40 % - Accent6 2 2" xfId="71"/>
    <cellStyle name="40 % - Accent6 2 3" xfId="72"/>
    <cellStyle name="40 % - Accent6 3" xfId="73"/>
    <cellStyle name="60 % - Accent1 2" xfId="74"/>
    <cellStyle name="60 % - Accent1 2 2" xfId="75"/>
    <cellStyle name="60 % - Accent1 2 3" xfId="76"/>
    <cellStyle name="60 % - Accent1 3" xfId="77"/>
    <cellStyle name="60 % - Accent2 2" xfId="78"/>
    <cellStyle name="60 % - Accent2 2 2" xfId="79"/>
    <cellStyle name="60 % - Accent2 2 3" xfId="80"/>
    <cellStyle name="60 % - Accent2 3" xfId="81"/>
    <cellStyle name="60 % - Accent3 2" xfId="82"/>
    <cellStyle name="60 % - Accent3 2 2" xfId="83"/>
    <cellStyle name="60 % - Accent3 2 3" xfId="84"/>
    <cellStyle name="60 % - Accent3 3" xfId="85"/>
    <cellStyle name="60 % - Accent4 2" xfId="86"/>
    <cellStyle name="60 % - Accent4 2 2" xfId="87"/>
    <cellStyle name="60 % - Accent4 2 3" xfId="88"/>
    <cellStyle name="60 % - Accent4 3" xfId="89"/>
    <cellStyle name="60 % - Accent5 2" xfId="90"/>
    <cellStyle name="60 % - Accent5 2 2" xfId="91"/>
    <cellStyle name="60 % - Accent5 2 3" xfId="92"/>
    <cellStyle name="60 % - Accent5 3" xfId="93"/>
    <cellStyle name="60 % - Accent6 2" xfId="94"/>
    <cellStyle name="60 % - Accent6 2 2" xfId="95"/>
    <cellStyle name="60 % - Accent6 2 3" xfId="96"/>
    <cellStyle name="60 % - Accent6 3" xfId="97"/>
    <cellStyle name="Accent1 2" xfId="98"/>
    <cellStyle name="Accent1 2 2" xfId="99"/>
    <cellStyle name="Accent1 2 3" xfId="100"/>
    <cellStyle name="Accent1 3" xfId="101"/>
    <cellStyle name="Accent2 2" xfId="102"/>
    <cellStyle name="Accent2 2 2" xfId="103"/>
    <cellStyle name="Accent2 2 3" xfId="104"/>
    <cellStyle name="Accent2 3" xfId="105"/>
    <cellStyle name="Accent3 2" xfId="106"/>
    <cellStyle name="Accent3 2 2" xfId="107"/>
    <cellStyle name="Accent3 2 3" xfId="108"/>
    <cellStyle name="Accent3 3" xfId="109"/>
    <cellStyle name="Accent4 2" xfId="110"/>
    <cellStyle name="Accent4 2 2" xfId="111"/>
    <cellStyle name="Accent4 2 3" xfId="112"/>
    <cellStyle name="Accent4 3" xfId="113"/>
    <cellStyle name="Accent5 2" xfId="114"/>
    <cellStyle name="Accent5 2 2" xfId="115"/>
    <cellStyle name="Accent5 2 3" xfId="116"/>
    <cellStyle name="Accent5 3" xfId="117"/>
    <cellStyle name="Accent6 2" xfId="118"/>
    <cellStyle name="Accent6 2 2" xfId="119"/>
    <cellStyle name="Accent6 2 3" xfId="120"/>
    <cellStyle name="Accent6 3" xfId="121"/>
    <cellStyle name="Avertissement 2" xfId="122"/>
    <cellStyle name="Avertissement 2 2" xfId="123"/>
    <cellStyle name="Avertissement 2 3" xfId="124"/>
    <cellStyle name="Avertissement 3" xfId="125"/>
    <cellStyle name="Calcul 2" xfId="126"/>
    <cellStyle name="Calcul 2 2" xfId="127"/>
    <cellStyle name="Calcul 2 3" xfId="128"/>
    <cellStyle name="Calcul 3" xfId="129"/>
    <cellStyle name="Cellule liée 2" xfId="130"/>
    <cellStyle name="Cellule liée 2 2" xfId="131"/>
    <cellStyle name="Cellule liée 2 3" xfId="132"/>
    <cellStyle name="Cellule liée 3" xfId="133"/>
    <cellStyle name="Commentaire 2" xfId="134"/>
    <cellStyle name="Commentaire 2 2" xfId="135"/>
    <cellStyle name="Commentaire 2 3" xfId="136"/>
    <cellStyle name="Commentaire 3" xfId="137"/>
    <cellStyle name="Entrée 2" xfId="138"/>
    <cellStyle name="Entrée 2 2" xfId="139"/>
    <cellStyle name="Entrée 2 3" xfId="140"/>
    <cellStyle name="Entrée 3" xfId="141"/>
    <cellStyle name="Euro" xfId="142"/>
    <cellStyle name="Insatisfaisant 2" xfId="143"/>
    <cellStyle name="Insatisfaisant 2 2" xfId="144"/>
    <cellStyle name="Insatisfaisant 2 3" xfId="145"/>
    <cellStyle name="Insatisfaisant 3" xfId="146"/>
    <cellStyle name="Milliers" xfId="259" builtinId="3"/>
    <cellStyle name="Milliers 10" xfId="147"/>
    <cellStyle name="Milliers 2" xfId="148"/>
    <cellStyle name="Milliers 3" xfId="21"/>
    <cellStyle name="Monétaire 2" xfId="149"/>
    <cellStyle name="MS_Arabic" xfId="150"/>
    <cellStyle name="Neutre 2" xfId="151"/>
    <cellStyle name="Neutre 2 2" xfId="152"/>
    <cellStyle name="Neutre 2 3" xfId="153"/>
    <cellStyle name="Neutre 3" xfId="154"/>
    <cellStyle name="Normal" xfId="0" builtinId="0"/>
    <cellStyle name="Normal 10" xfId="155"/>
    <cellStyle name="Normal 11" xfId="156"/>
    <cellStyle name="Normal 12" xfId="157"/>
    <cellStyle name="Normal 13" xfId="158"/>
    <cellStyle name="Normal 14" xfId="159"/>
    <cellStyle name="Normal 15" xfId="160"/>
    <cellStyle name="Normal 15 3" xfId="161"/>
    <cellStyle name="Normal 16" xfId="162"/>
    <cellStyle name="Normal 17" xfId="163"/>
    <cellStyle name="Normal 18" xfId="164"/>
    <cellStyle name="Normal 19" xfId="165"/>
    <cellStyle name="Normal 2" xfId="166"/>
    <cellStyle name="Normal 2 2" xfId="167"/>
    <cellStyle name="Normal 2 2 2" xfId="9"/>
    <cellStyle name="Normal 2 2 3" xfId="168"/>
    <cellStyle name="Normal 2 2 3 2 2" xfId="169"/>
    <cellStyle name="Normal 2 3" xfId="170"/>
    <cellStyle name="Normal 2 4" xfId="171"/>
    <cellStyle name="Normal 2 5" xfId="172"/>
    <cellStyle name="Normal 2 6" xfId="18"/>
    <cellStyle name="Normal 20" xfId="173"/>
    <cellStyle name="Normal 21" xfId="174"/>
    <cellStyle name="Normal 22" xfId="175"/>
    <cellStyle name="Normal 23" xfId="176"/>
    <cellStyle name="Normal 24" xfId="177"/>
    <cellStyle name="Normal 25" xfId="178"/>
    <cellStyle name="Normal 26" xfId="179"/>
    <cellStyle name="Normal 27" xfId="180"/>
    <cellStyle name="Normal 3" xfId="181"/>
    <cellStyle name="Normal 3 2" xfId="182"/>
    <cellStyle name="Normal 3 2 2" xfId="183"/>
    <cellStyle name="Normal 3 2 2 2" xfId="184"/>
    <cellStyle name="Normal 3 3" xfId="185"/>
    <cellStyle name="Normal 3 4" xfId="186"/>
    <cellStyle name="Normal 4" xfId="187"/>
    <cellStyle name="Normal 4 2" xfId="22"/>
    <cellStyle name="Normal 4 3" xfId="188"/>
    <cellStyle name="Normal 5" xfId="189"/>
    <cellStyle name="Normal 6" xfId="190"/>
    <cellStyle name="Normal 6 2" xfId="191"/>
    <cellStyle name="Normal 6 3" xfId="192"/>
    <cellStyle name="Normal 7" xfId="1"/>
    <cellStyle name="Normal 7 2" xfId="193"/>
    <cellStyle name="Normal 8" xfId="194"/>
    <cellStyle name="Normal 9" xfId="195"/>
    <cellStyle name="Normal 9 2" xfId="196"/>
    <cellStyle name="Normal_11" xfId="2"/>
    <cellStyle name="Normal_11 (2)" xfId="197"/>
    <cellStyle name="Normal_11_Santé1b-07" xfId="10"/>
    <cellStyle name="Normal_CONSFINAL2007" xfId="16"/>
    <cellStyle name="Normal_E18 2" xfId="198"/>
    <cellStyle name="Normal_E18_sante1" xfId="199"/>
    <cellStyle name="Normal_E18_sante1b" xfId="200"/>
    <cellStyle name="Normal_E18_SANTE2" xfId="5"/>
    <cellStyle name="Normal_E18_SANTE3 3" xfId="201"/>
    <cellStyle name="Normal_E27_sante1" xfId="202"/>
    <cellStyle name="Normal_E27_sante1b" xfId="13"/>
    <cellStyle name="Normal_E27_SANTE2" xfId="7"/>
    <cellStyle name="Normal_E27_SANTE3 3" xfId="24"/>
    <cellStyle name="Normal_E37_sante1b" xfId="12"/>
    <cellStyle name="Normal_E37_SANTE2" xfId="6"/>
    <cellStyle name="Normal_E37_SANTE3" xfId="25"/>
    <cellStyle name="Normal_Feuil1 2" xfId="203"/>
    <cellStyle name="Normal_Feuil1 3" xfId="17"/>
    <cellStyle name="Normal_infra-ssb" xfId="204"/>
    <cellStyle name="Normal_LABORATOIRES2009" xfId="258"/>
    <cellStyle name="Normal_medssb e (2)" xfId="205"/>
    <cellStyle name="Normal_mst" xfId="23"/>
    <cellStyle name="Normal_parmssb e" xfId="206"/>
    <cellStyle name="Normal_pf u+r" xfId="207"/>
    <cellStyle name="Normal_PNI (3)" xfId="4"/>
    <cellStyle name="Normal_vac o-11 u+r (2)" xfId="8"/>
    <cellStyle name="Pourcentage 2" xfId="208"/>
    <cellStyle name="Satisfaisant 2" xfId="209"/>
    <cellStyle name="Satisfaisant 2 2" xfId="210"/>
    <cellStyle name="Satisfaisant 2 3" xfId="211"/>
    <cellStyle name="Satisfaisant 3" xfId="212"/>
    <cellStyle name="Sortie 2" xfId="213"/>
    <cellStyle name="Sortie 2 2" xfId="214"/>
    <cellStyle name="Sortie 2 3" xfId="215"/>
    <cellStyle name="Sortie 3" xfId="216"/>
    <cellStyle name="Texte explicatif 2" xfId="217"/>
    <cellStyle name="Texte explicatif 2 2" xfId="218"/>
    <cellStyle name="Texte explicatif 2 3" xfId="219"/>
    <cellStyle name="Texte explicatif 3" xfId="220"/>
    <cellStyle name="Titre 2" xfId="221"/>
    <cellStyle name="Titre 2 2" xfId="222"/>
    <cellStyle name="Titre 2 3" xfId="223"/>
    <cellStyle name="Titre 3" xfId="224"/>
    <cellStyle name="Titre 1 2" xfId="225"/>
    <cellStyle name="Titre 1 2 2" xfId="226"/>
    <cellStyle name="Titre 1 2 3" xfId="227"/>
    <cellStyle name="Titre 1 3" xfId="228"/>
    <cellStyle name="Titre 2 2 2" xfId="229"/>
    <cellStyle name="Titre 2 2 3" xfId="230"/>
    <cellStyle name="Titre 3 2" xfId="231"/>
    <cellStyle name="Titre 3 2 2" xfId="232"/>
    <cellStyle name="Titre 3 2 3" xfId="233"/>
    <cellStyle name="Titre 3 3" xfId="234"/>
    <cellStyle name="Titre 4 2" xfId="235"/>
    <cellStyle name="Titre 4 2 2" xfId="236"/>
    <cellStyle name="Titre 4 2 3" xfId="237"/>
    <cellStyle name="Titre 4 3" xfId="238"/>
    <cellStyle name="Total 2" xfId="239"/>
    <cellStyle name="Total 2 2" xfId="240"/>
    <cellStyle name="Total 2 3" xfId="241"/>
    <cellStyle name="Total 3" xfId="242"/>
    <cellStyle name="Vérification 2" xfId="243"/>
    <cellStyle name="Vérification 2 2" xfId="244"/>
    <cellStyle name="Vérification 2 3" xfId="245"/>
    <cellStyle name="Vérification 3" xfId="246"/>
    <cellStyle name="عادي_agros99" xfId="247"/>
    <cellStyle name="عادي_consultprepostnatal" xfId="248"/>
    <cellStyle name="عادي_curative2000" xfId="249"/>
    <cellStyle name="عادي_Etablis" xfId="250"/>
    <cellStyle name="عادي_HOP2005" xfId="251"/>
    <cellStyle name="عادي_HOSPP99 2" xfId="14"/>
    <cellStyle name="عادي_pop-2002" xfId="252"/>
    <cellStyle name="عادي_pop-2002 2" xfId="19"/>
    <cellStyle name="عادي_sante1" xfId="20"/>
    <cellStyle name="عادي_sante1b" xfId="253"/>
    <cellStyle name="عادي_sante1b_Santé1b-07" xfId="11"/>
    <cellStyle name="عادي_SANTE2 3" xfId="3"/>
    <cellStyle name="عادي_SANTE3" xfId="15"/>
    <cellStyle name="عملة [0]_Book1" xfId="254"/>
    <cellStyle name="عملة_Book1" xfId="255"/>
    <cellStyle name="فاصلة [0]_Book1" xfId="256"/>
    <cellStyle name="فاصلة_Book1" xfId="257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09-734E-B363-E05703F999B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09-734E-B363-E05703F999B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09-734E-B363-E05703F999B6}"/>
            </c:ext>
          </c:extLst>
        </c:ser>
        <c:gapDepth val="0"/>
        <c:shape val="box"/>
        <c:axId val="157114752"/>
        <c:axId val="157116288"/>
        <c:axId val="0"/>
      </c:bar3DChart>
      <c:catAx>
        <c:axId val="15711475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116288"/>
        <c:crosses val="autoZero"/>
        <c:lblAlgn val="ctr"/>
        <c:lblOffset val="100"/>
        <c:tickLblSkip val="2"/>
        <c:tickMarkSkip val="1"/>
      </c:catAx>
      <c:valAx>
        <c:axId val="1571162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114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98-3E4C-9F36-FA55D7F71D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98-3E4C-9F36-FA55D7F71D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998-3E4C-9F36-FA55D7F71D8B}"/>
            </c:ext>
          </c:extLst>
        </c:ser>
        <c:gapDepth val="0"/>
        <c:shape val="box"/>
        <c:axId val="157690880"/>
        <c:axId val="157692672"/>
        <c:axId val="0"/>
      </c:bar3DChart>
      <c:catAx>
        <c:axId val="15769088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92672"/>
        <c:crosses val="autoZero"/>
        <c:lblAlgn val="ctr"/>
        <c:lblOffset val="100"/>
        <c:tickLblSkip val="1"/>
        <c:tickMarkSkip val="1"/>
      </c:catAx>
      <c:valAx>
        <c:axId val="157692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90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E1-9749-9BA2-353140F2E5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E1-9749-9BA2-353140F2E5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9E1-9749-9BA2-353140F2E522}"/>
            </c:ext>
          </c:extLst>
        </c:ser>
        <c:gapDepth val="0"/>
        <c:shape val="box"/>
        <c:axId val="157726592"/>
        <c:axId val="157728128"/>
        <c:axId val="0"/>
      </c:bar3DChart>
      <c:catAx>
        <c:axId val="1577265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728128"/>
        <c:crosses val="autoZero"/>
        <c:lblAlgn val="ctr"/>
        <c:lblOffset val="100"/>
        <c:tickLblSkip val="2"/>
        <c:tickMarkSkip val="1"/>
      </c:catAx>
      <c:valAx>
        <c:axId val="157728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726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63-4941-95B4-0B83A96E5C9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63-4941-95B4-0B83A96E5C9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63-4941-95B4-0B83A96E5C9B}"/>
            </c:ext>
          </c:extLst>
        </c:ser>
        <c:gapDepth val="0"/>
        <c:shape val="box"/>
        <c:axId val="157778688"/>
        <c:axId val="157780224"/>
        <c:axId val="0"/>
      </c:bar3DChart>
      <c:catAx>
        <c:axId val="15777868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780224"/>
        <c:crosses val="autoZero"/>
        <c:lblAlgn val="ctr"/>
        <c:lblOffset val="100"/>
        <c:tickLblSkip val="1"/>
        <c:tickMarkSkip val="1"/>
      </c:catAx>
      <c:valAx>
        <c:axId val="157780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778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C2-D643-85C3-854948AC34C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5C2-D643-85C3-854948AC34C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5C2-D643-85C3-854948AC34C1}"/>
            </c:ext>
          </c:extLst>
        </c:ser>
        <c:gapDepth val="0"/>
        <c:shape val="box"/>
        <c:axId val="157818240"/>
        <c:axId val="157824128"/>
        <c:axId val="0"/>
      </c:bar3DChart>
      <c:catAx>
        <c:axId val="15781824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824128"/>
        <c:crosses val="autoZero"/>
        <c:lblAlgn val="ctr"/>
        <c:lblOffset val="100"/>
        <c:tickLblSkip val="2"/>
        <c:tickMarkSkip val="1"/>
      </c:catAx>
      <c:valAx>
        <c:axId val="157824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818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34-D145-A8C2-17C5AE8252F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34-D145-A8C2-17C5AE8252F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D34-D145-A8C2-17C5AE8252FA}"/>
            </c:ext>
          </c:extLst>
        </c:ser>
        <c:gapDepth val="0"/>
        <c:shape val="box"/>
        <c:axId val="157870336"/>
        <c:axId val="157872128"/>
        <c:axId val="0"/>
      </c:bar3DChart>
      <c:catAx>
        <c:axId val="1578703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872128"/>
        <c:crosses val="autoZero"/>
        <c:lblAlgn val="ctr"/>
        <c:lblOffset val="100"/>
        <c:tickLblSkip val="1"/>
        <c:tickMarkSkip val="1"/>
      </c:catAx>
      <c:valAx>
        <c:axId val="157872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870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39-5343-9A1B-538BFEF8185E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39-5343-9A1B-538BFEF8185E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C39-5343-9A1B-538BFEF8185E}"/>
            </c:ext>
          </c:extLst>
        </c:ser>
        <c:gapDepth val="0"/>
        <c:shape val="box"/>
        <c:axId val="157635712"/>
        <c:axId val="157637248"/>
        <c:axId val="0"/>
      </c:bar3DChart>
      <c:catAx>
        <c:axId val="15763571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7248"/>
        <c:crosses val="autoZero"/>
        <c:lblAlgn val="ctr"/>
        <c:lblOffset val="100"/>
        <c:tickLblSkip val="2"/>
        <c:tickMarkSkip val="1"/>
      </c:catAx>
      <c:valAx>
        <c:axId val="157637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5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D1-3749-B094-0110AF190769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D1-3749-B094-0110AF190769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D1-3749-B094-0110AF190769}"/>
            </c:ext>
          </c:extLst>
        </c:ser>
        <c:gapDepth val="0"/>
        <c:shape val="box"/>
        <c:axId val="157966336"/>
        <c:axId val="157967872"/>
        <c:axId val="0"/>
      </c:bar3DChart>
      <c:catAx>
        <c:axId val="1579663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967872"/>
        <c:crosses val="autoZero"/>
        <c:lblAlgn val="ctr"/>
        <c:lblOffset val="100"/>
        <c:tickLblSkip val="1"/>
        <c:tickMarkSkip val="1"/>
      </c:catAx>
      <c:valAx>
        <c:axId val="157967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966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5E-0F44-90D2-6438188380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5E-0F44-90D2-6438188380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15E-0F44-90D2-64381883808B}"/>
            </c:ext>
          </c:extLst>
        </c:ser>
        <c:gapDepth val="0"/>
        <c:shape val="box"/>
        <c:axId val="158001792"/>
        <c:axId val="157876608"/>
        <c:axId val="0"/>
      </c:bar3DChart>
      <c:catAx>
        <c:axId val="1580017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876608"/>
        <c:crosses val="autoZero"/>
        <c:lblAlgn val="ctr"/>
        <c:lblOffset val="100"/>
        <c:tickLblSkip val="2"/>
        <c:tickMarkSkip val="1"/>
      </c:catAx>
      <c:valAx>
        <c:axId val="1578766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0017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B6-CE40-AB80-02E45191C1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B6-CE40-AB80-02E45191C1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B6-CE40-AB80-02E45191C122}"/>
            </c:ext>
          </c:extLst>
        </c:ser>
        <c:gapDepth val="0"/>
        <c:shape val="box"/>
        <c:axId val="157914624"/>
        <c:axId val="157916160"/>
        <c:axId val="0"/>
      </c:bar3DChart>
      <c:catAx>
        <c:axId val="1579146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916160"/>
        <c:crosses val="autoZero"/>
        <c:lblAlgn val="ctr"/>
        <c:lblOffset val="100"/>
        <c:tickLblSkip val="1"/>
        <c:tickMarkSkip val="1"/>
      </c:catAx>
      <c:valAx>
        <c:axId val="1579161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914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E5-D14F-BBBB-7E74945D8CF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6E5-D14F-BBBB-7E74945D8CF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6E5-D14F-BBBB-7E74945D8CFB}"/>
            </c:ext>
          </c:extLst>
        </c:ser>
        <c:gapDepth val="0"/>
        <c:shape val="box"/>
        <c:axId val="158101888"/>
        <c:axId val="158103424"/>
        <c:axId val="0"/>
      </c:bar3DChart>
      <c:catAx>
        <c:axId val="15810188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03424"/>
        <c:crosses val="autoZero"/>
        <c:lblAlgn val="ctr"/>
        <c:lblOffset val="100"/>
        <c:tickLblSkip val="2"/>
        <c:tickMarkSkip val="1"/>
      </c:catAx>
      <c:valAx>
        <c:axId val="1581034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01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697-D944-ACEF-52F2CEC75FE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697-D944-ACEF-52F2CEC75FE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697-D944-ACEF-52F2CEC75FE0}"/>
            </c:ext>
          </c:extLst>
        </c:ser>
        <c:gapDepth val="0"/>
        <c:shape val="box"/>
        <c:axId val="158149632"/>
        <c:axId val="158159616"/>
        <c:axId val="0"/>
      </c:bar3DChart>
      <c:catAx>
        <c:axId val="1581496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59616"/>
        <c:crosses val="autoZero"/>
        <c:lblAlgn val="ctr"/>
        <c:lblOffset val="100"/>
        <c:tickLblSkip val="1"/>
        <c:tickMarkSkip val="1"/>
      </c:catAx>
      <c:valAx>
        <c:axId val="158159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49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E6-EA41-A909-E3CFFCDC2BB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E6-EA41-A909-E3CFFCDC2BB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E6-EA41-A909-E3CFFCDC2BB4}"/>
            </c:ext>
          </c:extLst>
        </c:ser>
        <c:gapDepth val="0"/>
        <c:shape val="box"/>
        <c:axId val="158193536"/>
        <c:axId val="158195072"/>
        <c:axId val="0"/>
      </c:bar3DChart>
      <c:catAx>
        <c:axId val="1581935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95072"/>
        <c:crosses val="autoZero"/>
        <c:lblAlgn val="ctr"/>
        <c:lblOffset val="100"/>
        <c:tickLblSkip val="2"/>
        <c:tickMarkSkip val="1"/>
      </c:catAx>
      <c:valAx>
        <c:axId val="158195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193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A7-3D4C-BF07-A88F5AD39E1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7A7-3D4C-BF07-A88F5AD39E1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A7-3D4C-BF07-A88F5AD39E17}"/>
            </c:ext>
          </c:extLst>
        </c:ser>
        <c:gapDepth val="0"/>
        <c:shape val="box"/>
        <c:axId val="158249728"/>
        <c:axId val="158251264"/>
        <c:axId val="0"/>
      </c:bar3DChart>
      <c:catAx>
        <c:axId val="15824972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251264"/>
        <c:crosses val="autoZero"/>
        <c:lblAlgn val="ctr"/>
        <c:lblOffset val="100"/>
        <c:tickLblSkip val="1"/>
        <c:tickMarkSkip val="1"/>
      </c:catAx>
      <c:valAx>
        <c:axId val="158251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249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FB-F14C-B720-5FCF1543B55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FB-F14C-B720-5FCF1543B55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3FB-F14C-B720-5FCF1543B554}"/>
            </c:ext>
          </c:extLst>
        </c:ser>
        <c:gapDepth val="0"/>
        <c:shape val="box"/>
        <c:axId val="158272896"/>
        <c:axId val="158291072"/>
        <c:axId val="0"/>
      </c:bar3DChart>
      <c:catAx>
        <c:axId val="1582728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291072"/>
        <c:crosses val="autoZero"/>
        <c:lblAlgn val="ctr"/>
        <c:lblOffset val="100"/>
        <c:tickLblSkip val="2"/>
        <c:tickMarkSkip val="1"/>
      </c:catAx>
      <c:valAx>
        <c:axId val="158291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272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5B-7248-88A9-023018DD18C3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5B-7248-88A9-023018DD18C3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55B-7248-88A9-023018DD18C3}"/>
            </c:ext>
          </c:extLst>
        </c:ser>
        <c:gapDepth val="0"/>
        <c:shape val="box"/>
        <c:axId val="158324992"/>
        <c:axId val="158330880"/>
        <c:axId val="0"/>
      </c:bar3DChart>
      <c:catAx>
        <c:axId val="1583249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330880"/>
        <c:crosses val="autoZero"/>
        <c:lblAlgn val="ctr"/>
        <c:lblOffset val="100"/>
        <c:tickLblSkip val="1"/>
        <c:tickMarkSkip val="1"/>
      </c:catAx>
      <c:valAx>
        <c:axId val="158330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324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8B-3D43-B2C8-1A1E03EBB7A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8B-3D43-B2C8-1A1E03EBB7A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B8B-3D43-B2C8-1A1E03EBB7A5}"/>
            </c:ext>
          </c:extLst>
        </c:ser>
        <c:gapDepth val="0"/>
        <c:shape val="box"/>
        <c:axId val="158434432"/>
        <c:axId val="158435968"/>
        <c:axId val="0"/>
      </c:bar3DChart>
      <c:catAx>
        <c:axId val="1584344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435968"/>
        <c:crosses val="autoZero"/>
        <c:lblAlgn val="ctr"/>
        <c:lblOffset val="100"/>
        <c:tickLblSkip val="2"/>
        <c:tickMarkSkip val="1"/>
      </c:catAx>
      <c:valAx>
        <c:axId val="158435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434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E2-1845-BBCE-E90144F13EF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E2-1845-BBCE-E90144F13EF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2E2-1845-BBCE-E90144F13EFD}"/>
            </c:ext>
          </c:extLst>
        </c:ser>
        <c:gapDepth val="0"/>
        <c:shape val="box"/>
        <c:axId val="158490624"/>
        <c:axId val="158492160"/>
        <c:axId val="0"/>
      </c:bar3DChart>
      <c:catAx>
        <c:axId val="1584906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492160"/>
        <c:crosses val="autoZero"/>
        <c:lblAlgn val="ctr"/>
        <c:lblOffset val="100"/>
        <c:tickLblSkip val="1"/>
        <c:tickMarkSkip val="1"/>
      </c:catAx>
      <c:valAx>
        <c:axId val="1584921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490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86-D342-BFA2-3508EC84F68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86-D342-BFA2-3508EC84F68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B86-D342-BFA2-3508EC84F686}"/>
            </c:ext>
          </c:extLst>
        </c:ser>
        <c:gapDepth val="0"/>
        <c:shape val="box"/>
        <c:axId val="158530176"/>
        <c:axId val="158347648"/>
        <c:axId val="0"/>
      </c:bar3DChart>
      <c:catAx>
        <c:axId val="1585301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347648"/>
        <c:crosses val="autoZero"/>
        <c:lblAlgn val="ctr"/>
        <c:lblOffset val="100"/>
        <c:tickLblSkip val="2"/>
        <c:tickMarkSkip val="1"/>
      </c:catAx>
      <c:valAx>
        <c:axId val="158347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530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54-BD4A-8F60-31935B7307A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754-BD4A-8F60-31935B7307A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754-BD4A-8F60-31935B7307A4}"/>
            </c:ext>
          </c:extLst>
        </c:ser>
        <c:gapDepth val="0"/>
        <c:shape val="box"/>
        <c:axId val="158377472"/>
        <c:axId val="158379008"/>
        <c:axId val="0"/>
      </c:bar3DChart>
      <c:catAx>
        <c:axId val="15837747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379008"/>
        <c:crosses val="autoZero"/>
        <c:lblAlgn val="ctr"/>
        <c:lblOffset val="100"/>
        <c:tickLblSkip val="1"/>
        <c:tickMarkSkip val="1"/>
      </c:catAx>
      <c:valAx>
        <c:axId val="1583790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377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7E-CA4F-91E5-70DFF56ABC7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7E-CA4F-91E5-70DFF56ABC7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27E-CA4F-91E5-70DFF56ABC74}"/>
            </c:ext>
          </c:extLst>
        </c:ser>
        <c:gapDepth val="0"/>
        <c:shape val="box"/>
        <c:axId val="158626176"/>
        <c:axId val="158627712"/>
        <c:axId val="0"/>
      </c:bar3DChart>
      <c:catAx>
        <c:axId val="1586261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627712"/>
        <c:crosses val="autoZero"/>
        <c:lblAlgn val="ctr"/>
        <c:lblOffset val="100"/>
        <c:tickLblSkip val="2"/>
        <c:tickMarkSkip val="1"/>
      </c:catAx>
      <c:valAx>
        <c:axId val="158627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626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50-734B-8BFA-2DE320F8C1D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50-734B-8BFA-2DE320F8C1D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50-734B-8BFA-2DE320F8C1DF}"/>
            </c:ext>
          </c:extLst>
        </c:ser>
        <c:gapDepth val="0"/>
        <c:shape val="box"/>
        <c:axId val="158661632"/>
        <c:axId val="158544640"/>
        <c:axId val="0"/>
      </c:bar3DChart>
      <c:catAx>
        <c:axId val="1586616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544640"/>
        <c:crosses val="autoZero"/>
        <c:lblAlgn val="ctr"/>
        <c:lblOffset val="100"/>
        <c:tickLblSkip val="1"/>
        <c:tickMarkSkip val="1"/>
      </c:catAx>
      <c:valAx>
        <c:axId val="158544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661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0-4640-B906-3E7F9924118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20-4640-B906-3E7F9924118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920-4640-B906-3E7F9924118A}"/>
            </c:ext>
          </c:extLst>
        </c:ser>
        <c:gapDepth val="0"/>
        <c:shape val="box"/>
        <c:axId val="158582656"/>
        <c:axId val="158584192"/>
        <c:axId val="0"/>
      </c:bar3DChart>
      <c:catAx>
        <c:axId val="1585826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584192"/>
        <c:crosses val="autoZero"/>
        <c:lblAlgn val="ctr"/>
        <c:lblOffset val="100"/>
        <c:tickLblSkip val="2"/>
        <c:tickMarkSkip val="1"/>
      </c:catAx>
      <c:valAx>
        <c:axId val="158584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5826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63-3944-9B8A-4432633F4B8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63-3944-9B8A-4432633F4B8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63-3944-9B8A-4432633F4B85}"/>
            </c:ext>
          </c:extLst>
        </c:ser>
        <c:gapDepth val="0"/>
        <c:shape val="box"/>
        <c:axId val="158696192"/>
        <c:axId val="158697728"/>
        <c:axId val="0"/>
      </c:bar3DChart>
      <c:catAx>
        <c:axId val="1586961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697728"/>
        <c:crosses val="autoZero"/>
        <c:lblAlgn val="ctr"/>
        <c:lblOffset val="100"/>
        <c:tickLblSkip val="1"/>
        <c:tickMarkSkip val="1"/>
      </c:catAx>
      <c:valAx>
        <c:axId val="158697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8696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="" xmlns:a16="http://schemas.microsoft.com/office/drawing/2014/main" id="{00000000-0008-0000-2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="" xmlns:a16="http://schemas.microsoft.com/office/drawing/2014/main" id="{00000000-0008-0000-2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>
          <a:extLst>
            <a:ext uri="{FF2B5EF4-FFF2-40B4-BE49-F238E27FC236}">
              <a16:creationId xmlns="" xmlns:a16="http://schemas.microsoft.com/office/drawing/2014/main" id="{00000000-0008-0000-2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="" xmlns:a16="http://schemas.microsoft.com/office/drawing/2014/main" id="{00000000-0008-0000-2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>
          <a:extLst>
            <a:ext uri="{FF2B5EF4-FFF2-40B4-BE49-F238E27FC236}">
              <a16:creationId xmlns="" xmlns:a16="http://schemas.microsoft.com/office/drawing/2014/main" id="{00000000-0008-0000-2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>
          <a:extLst>
            <a:ext uri="{FF2B5EF4-FFF2-40B4-BE49-F238E27FC236}">
              <a16:creationId xmlns="" xmlns:a16="http://schemas.microsoft.com/office/drawing/2014/main" id="{00000000-0008-0000-2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="" xmlns:a16="http://schemas.microsoft.com/office/drawing/2014/main" id="{00000000-0008-0000-2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="" xmlns:a16="http://schemas.microsoft.com/office/drawing/2014/main" id="{00000000-0008-0000-2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4" name="Chart 8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5" name="Chart 9"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6" name="Chart 10"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7" name="Chart 11">
          <a:extLst>
            <a:ext uri="{FF2B5EF4-FFF2-40B4-BE49-F238E27FC236}">
              <a16:creationId xmlns="" xmlns:a16="http://schemas.microsoft.com/office/drawing/2014/main" id="{00000000-0008-0000-2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8" name="Chart 8">
          <a:extLst>
            <a:ext uri="{FF2B5EF4-FFF2-40B4-BE49-F238E27FC236}">
              <a16:creationId xmlns="" xmlns:a16="http://schemas.microsoft.com/office/drawing/2014/main" id="{00000000-0008-0000-2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9" name="Chart 9">
          <a:extLst>
            <a:ext uri="{FF2B5EF4-FFF2-40B4-BE49-F238E27FC236}">
              <a16:creationId xmlns="" xmlns:a16="http://schemas.microsoft.com/office/drawing/2014/main" id="{00000000-0008-0000-2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0" name="Chart 10">
          <a:extLst>
            <a:ext uri="{FF2B5EF4-FFF2-40B4-BE49-F238E27FC236}">
              <a16:creationId xmlns="" xmlns:a16="http://schemas.microsoft.com/office/drawing/2014/main" id="{00000000-0008-0000-2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1" name="Chart 11">
          <a:extLst>
            <a:ext uri="{FF2B5EF4-FFF2-40B4-BE49-F238E27FC236}">
              <a16:creationId xmlns="" xmlns:a16="http://schemas.microsoft.com/office/drawing/2014/main" id="{00000000-0008-0000-2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2" name="Chart 8">
          <a:extLst>
            <a:ext uri="{FF2B5EF4-FFF2-40B4-BE49-F238E27FC236}">
              <a16:creationId xmlns="" xmlns:a16="http://schemas.microsoft.com/office/drawing/2014/main" id="{00000000-0008-0000-2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3" name="Chart 9">
          <a:extLst>
            <a:ext uri="{FF2B5EF4-FFF2-40B4-BE49-F238E27FC236}">
              <a16:creationId xmlns="" xmlns:a16="http://schemas.microsoft.com/office/drawing/2014/main" id="{00000000-0008-0000-2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4" name="Chart 10">
          <a:extLst>
            <a:ext uri="{FF2B5EF4-FFF2-40B4-BE49-F238E27FC236}">
              <a16:creationId xmlns="" xmlns:a16="http://schemas.microsoft.com/office/drawing/2014/main" id="{00000000-0008-0000-2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5" name="Chart 11">
          <a:extLst>
            <a:ext uri="{FF2B5EF4-FFF2-40B4-BE49-F238E27FC236}">
              <a16:creationId xmlns="" xmlns:a16="http://schemas.microsoft.com/office/drawing/2014/main" id="{00000000-0008-0000-2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SpPr txBox="1">
          <a:spLocks noChangeArrowheads="1"/>
        </xdr:cNvSpPr>
      </xdr:nvSpPr>
      <xdr:spPr bwMode="auto">
        <a:xfrm>
          <a:off x="7000875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SpPr txBox="1">
          <a:spLocks noChangeArrowheads="1"/>
        </xdr:cNvSpPr>
      </xdr:nvSpPr>
      <xdr:spPr bwMode="auto">
        <a:xfrm>
          <a:off x="7000875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00000000-0008-0000-2D00-000007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2D00-000008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2D00-000009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2D00-00000A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2D00-00000B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2D00-00000C000000}"/>
            </a:ext>
          </a:extLst>
        </xdr:cNvPr>
        <xdr:cNvSpPr txBox="1">
          <a:spLocks noChangeArrowheads="1"/>
        </xdr:cNvSpPr>
      </xdr:nvSpPr>
      <xdr:spPr bwMode="auto">
        <a:xfrm>
          <a:off x="7000875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2D00-00000D000000}"/>
            </a:ext>
          </a:extLst>
        </xdr:cNvPr>
        <xdr:cNvSpPr txBox="1">
          <a:spLocks noChangeArrowheads="1"/>
        </xdr:cNvSpPr>
      </xdr:nvSpPr>
      <xdr:spPr bwMode="auto">
        <a:xfrm>
          <a:off x="7000875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2D00-00000E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00000000-0008-0000-2D00-00000F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2D00-000010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00000000-0008-0000-2D00-000011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2D00-000012000000}"/>
            </a:ext>
          </a:extLst>
        </xdr:cNvPr>
        <xdr:cNvSpPr txBox="1">
          <a:spLocks noChangeArrowheads="1"/>
        </xdr:cNvSpPr>
      </xdr:nvSpPr>
      <xdr:spPr bwMode="auto">
        <a:xfrm>
          <a:off x="422910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00000000-0008-0000-2D00-000013000000}"/>
            </a:ext>
          </a:extLst>
        </xdr:cNvPr>
        <xdr:cNvSpPr txBox="1">
          <a:spLocks noChangeArrowheads="1"/>
        </xdr:cNvSpPr>
      </xdr:nvSpPr>
      <xdr:spPr bwMode="auto">
        <a:xfrm>
          <a:off x="422910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2D00-000014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="" xmlns:a16="http://schemas.microsoft.com/office/drawing/2014/main" id="{00000000-0008-0000-2D00-000015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2D00-000016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2D00-000017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2D00-000018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0000000-0008-0000-2D00-000019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2D00-00001A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00000000-0008-0000-2D00-00001B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2D00-00001C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00000000-0008-0000-2D00-00001D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>
          <a:extLst>
            <a:ext uri="{FF2B5EF4-FFF2-40B4-BE49-F238E27FC236}">
              <a16:creationId xmlns="" xmlns:a16="http://schemas.microsoft.com/office/drawing/2014/main" id="{00000000-0008-0000-2D00-00001E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>
          <a:extLst>
            <a:ext uri="{FF2B5EF4-FFF2-40B4-BE49-F238E27FC236}">
              <a16:creationId xmlns="" xmlns:a16="http://schemas.microsoft.com/office/drawing/2014/main" id="{00000000-0008-0000-2D00-00001F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2D00-000020000000}"/>
            </a:ext>
          </a:extLst>
        </xdr:cNvPr>
        <xdr:cNvSpPr txBox="1">
          <a:spLocks noChangeArrowheads="1"/>
        </xdr:cNvSpPr>
      </xdr:nvSpPr>
      <xdr:spPr bwMode="auto">
        <a:xfrm>
          <a:off x="422910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>
          <a:extLst>
            <a:ext uri="{FF2B5EF4-FFF2-40B4-BE49-F238E27FC236}">
              <a16:creationId xmlns="" xmlns:a16="http://schemas.microsoft.com/office/drawing/2014/main" id="{00000000-0008-0000-2D00-000021000000}"/>
            </a:ext>
          </a:extLst>
        </xdr:cNvPr>
        <xdr:cNvSpPr txBox="1">
          <a:spLocks noChangeArrowheads="1"/>
        </xdr:cNvSpPr>
      </xdr:nvSpPr>
      <xdr:spPr bwMode="auto">
        <a:xfrm>
          <a:off x="422910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00000000-0008-0000-2D00-000022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>
          <a:extLst>
            <a:ext uri="{FF2B5EF4-FFF2-40B4-BE49-F238E27FC236}">
              <a16:creationId xmlns="" xmlns:a16="http://schemas.microsoft.com/office/drawing/2014/main" id="{00000000-0008-0000-2D00-000023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2D00-000024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>
          <a:extLst>
            <a:ext uri="{FF2B5EF4-FFF2-40B4-BE49-F238E27FC236}">
              <a16:creationId xmlns="" xmlns:a16="http://schemas.microsoft.com/office/drawing/2014/main" id="{00000000-0008-0000-2D00-000025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2D00-000026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00000000-0008-0000-2D00-000027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00000000-0008-0000-2D00-000028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>
          <a:extLst>
            <a:ext uri="{FF2B5EF4-FFF2-40B4-BE49-F238E27FC236}">
              <a16:creationId xmlns="" xmlns:a16="http://schemas.microsoft.com/office/drawing/2014/main" id="{00000000-0008-0000-2D00-000029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2D00-00002A000000}"/>
            </a:ext>
          </a:extLst>
        </xdr:cNvPr>
        <xdr:cNvSpPr txBox="1">
          <a:spLocks noChangeArrowheads="1"/>
        </xdr:cNvSpPr>
      </xdr:nvSpPr>
      <xdr:spPr bwMode="auto">
        <a:xfrm>
          <a:off x="422910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>
          <a:extLst>
            <a:ext uri="{FF2B5EF4-FFF2-40B4-BE49-F238E27FC236}">
              <a16:creationId xmlns="" xmlns:a16="http://schemas.microsoft.com/office/drawing/2014/main" id="{00000000-0008-0000-2D00-00002B000000}"/>
            </a:ext>
          </a:extLst>
        </xdr:cNvPr>
        <xdr:cNvSpPr txBox="1">
          <a:spLocks noChangeArrowheads="1"/>
        </xdr:cNvSpPr>
      </xdr:nvSpPr>
      <xdr:spPr bwMode="auto">
        <a:xfrm>
          <a:off x="422910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="" xmlns:a16="http://schemas.microsoft.com/office/drawing/2014/main" id="{00000000-0008-0000-2D00-00002C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="" xmlns:a16="http://schemas.microsoft.com/office/drawing/2014/main" id="{00000000-0008-0000-2D00-00002D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2D00-00002E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>
          <a:extLst>
            <a:ext uri="{FF2B5EF4-FFF2-40B4-BE49-F238E27FC236}">
              <a16:creationId xmlns="" xmlns:a16="http://schemas.microsoft.com/office/drawing/2014/main" id="{00000000-0008-0000-2D00-00002F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2D00-000030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>
          <a:extLst>
            <a:ext uri="{FF2B5EF4-FFF2-40B4-BE49-F238E27FC236}">
              <a16:creationId xmlns="" xmlns:a16="http://schemas.microsoft.com/office/drawing/2014/main" id="{00000000-0008-0000-2D00-000031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>
          <a:extLst>
            <a:ext uri="{FF2B5EF4-FFF2-40B4-BE49-F238E27FC236}">
              <a16:creationId xmlns="" xmlns:a16="http://schemas.microsoft.com/office/drawing/2014/main" id="{00000000-0008-0000-2D00-000032000000}"/>
            </a:ext>
          </a:extLst>
        </xdr:cNvPr>
        <xdr:cNvSpPr txBox="1">
          <a:spLocks noChangeArrowheads="1"/>
        </xdr:cNvSpPr>
      </xdr:nvSpPr>
      <xdr:spPr bwMode="auto">
        <a:xfrm>
          <a:off x="422910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>
          <a:extLst>
            <a:ext uri="{FF2B5EF4-FFF2-40B4-BE49-F238E27FC236}">
              <a16:creationId xmlns="" xmlns:a16="http://schemas.microsoft.com/office/drawing/2014/main" id="{00000000-0008-0000-2D00-000033000000}"/>
            </a:ext>
          </a:extLst>
        </xdr:cNvPr>
        <xdr:cNvSpPr txBox="1">
          <a:spLocks noChangeArrowheads="1"/>
        </xdr:cNvSpPr>
      </xdr:nvSpPr>
      <xdr:spPr bwMode="auto">
        <a:xfrm>
          <a:off x="422910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>
          <a:extLst>
            <a:ext uri="{FF2B5EF4-FFF2-40B4-BE49-F238E27FC236}">
              <a16:creationId xmlns="" xmlns:a16="http://schemas.microsoft.com/office/drawing/2014/main" id="{00000000-0008-0000-2D00-000034000000}"/>
            </a:ext>
          </a:extLst>
        </xdr:cNvPr>
        <xdr:cNvSpPr/>
      </xdr:nvSpPr>
      <xdr:spPr>
        <a:xfrm>
          <a:off x="7000875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>
          <a:extLst>
            <a:ext uri="{FF2B5EF4-FFF2-40B4-BE49-F238E27FC236}">
              <a16:creationId xmlns="" xmlns:a16="http://schemas.microsoft.com/office/drawing/2014/main" id="{00000000-0008-0000-2D00-000035000000}"/>
            </a:ext>
          </a:extLst>
        </xdr:cNvPr>
        <xdr:cNvSpPr/>
      </xdr:nvSpPr>
      <xdr:spPr>
        <a:xfrm>
          <a:off x="7000875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>
          <a:extLst>
            <a:ext uri="{FF2B5EF4-FFF2-40B4-BE49-F238E27FC236}">
              <a16:creationId xmlns="" xmlns:a16="http://schemas.microsoft.com/office/drawing/2014/main" id="{00000000-0008-0000-2D00-000036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>
          <a:extLst>
            <a:ext uri="{FF2B5EF4-FFF2-40B4-BE49-F238E27FC236}">
              <a16:creationId xmlns="" xmlns:a16="http://schemas.microsoft.com/office/drawing/2014/main" id="{00000000-0008-0000-2D00-000037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>
          <a:extLst>
            <a:ext uri="{FF2B5EF4-FFF2-40B4-BE49-F238E27FC236}">
              <a16:creationId xmlns="" xmlns:a16="http://schemas.microsoft.com/office/drawing/2014/main" id="{00000000-0008-0000-2D00-000038000000}"/>
            </a:ext>
          </a:extLst>
        </xdr:cNvPr>
        <xdr:cNvSpPr/>
      </xdr:nvSpPr>
      <xdr:spPr>
        <a:xfrm>
          <a:off x="7000875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>
          <a:extLst>
            <a:ext uri="{FF2B5EF4-FFF2-40B4-BE49-F238E27FC236}">
              <a16:creationId xmlns="" xmlns:a16="http://schemas.microsoft.com/office/drawing/2014/main" id="{00000000-0008-0000-2D00-000039000000}"/>
            </a:ext>
          </a:extLst>
        </xdr:cNvPr>
        <xdr:cNvSpPr/>
      </xdr:nvSpPr>
      <xdr:spPr>
        <a:xfrm>
          <a:off x="7000875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>
          <a:extLst>
            <a:ext uri="{FF2B5EF4-FFF2-40B4-BE49-F238E27FC236}">
              <a16:creationId xmlns="" xmlns:a16="http://schemas.microsoft.com/office/drawing/2014/main" id="{00000000-0008-0000-2D00-00003A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>
          <a:extLst>
            <a:ext uri="{FF2B5EF4-FFF2-40B4-BE49-F238E27FC236}">
              <a16:creationId xmlns="" xmlns:a16="http://schemas.microsoft.com/office/drawing/2014/main" id="{00000000-0008-0000-2D00-00003B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>
          <a:extLst>
            <a:ext uri="{FF2B5EF4-FFF2-40B4-BE49-F238E27FC236}">
              <a16:creationId xmlns="" xmlns:a16="http://schemas.microsoft.com/office/drawing/2014/main" id="{00000000-0008-0000-2D00-00003C000000}"/>
            </a:ext>
          </a:extLst>
        </xdr:cNvPr>
        <xdr:cNvSpPr/>
      </xdr:nvSpPr>
      <xdr:spPr>
        <a:xfrm>
          <a:off x="422910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>
          <a:extLst>
            <a:ext uri="{FF2B5EF4-FFF2-40B4-BE49-F238E27FC236}">
              <a16:creationId xmlns="" xmlns:a16="http://schemas.microsoft.com/office/drawing/2014/main" id="{00000000-0008-0000-2D00-00003D000000}"/>
            </a:ext>
          </a:extLst>
        </xdr:cNvPr>
        <xdr:cNvSpPr/>
      </xdr:nvSpPr>
      <xdr:spPr>
        <a:xfrm>
          <a:off x="422910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>
          <a:extLst>
            <a:ext uri="{FF2B5EF4-FFF2-40B4-BE49-F238E27FC236}">
              <a16:creationId xmlns="" xmlns:a16="http://schemas.microsoft.com/office/drawing/2014/main" id="{00000000-0008-0000-2D00-00003E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>
          <a:extLst>
            <a:ext uri="{FF2B5EF4-FFF2-40B4-BE49-F238E27FC236}">
              <a16:creationId xmlns="" xmlns:a16="http://schemas.microsoft.com/office/drawing/2014/main" id="{00000000-0008-0000-2D00-00003F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>
          <a:extLst>
            <a:ext uri="{FF2B5EF4-FFF2-40B4-BE49-F238E27FC236}">
              <a16:creationId xmlns="" xmlns:a16="http://schemas.microsoft.com/office/drawing/2014/main" id="{00000000-0008-0000-2D00-000040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>
          <a:extLst>
            <a:ext uri="{FF2B5EF4-FFF2-40B4-BE49-F238E27FC236}">
              <a16:creationId xmlns="" xmlns:a16="http://schemas.microsoft.com/office/drawing/2014/main" id="{00000000-0008-0000-2D00-000041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>
          <a:extLst>
            <a:ext uri="{FF2B5EF4-FFF2-40B4-BE49-F238E27FC236}">
              <a16:creationId xmlns="" xmlns:a16="http://schemas.microsoft.com/office/drawing/2014/main" id="{00000000-0008-0000-2D00-000042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>
          <a:extLst>
            <a:ext uri="{FF2B5EF4-FFF2-40B4-BE49-F238E27FC236}">
              <a16:creationId xmlns="" xmlns:a16="http://schemas.microsoft.com/office/drawing/2014/main" id="{00000000-0008-0000-2D00-000043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>
          <a:extLst>
            <a:ext uri="{FF2B5EF4-FFF2-40B4-BE49-F238E27FC236}">
              <a16:creationId xmlns="" xmlns:a16="http://schemas.microsoft.com/office/drawing/2014/main" id="{00000000-0008-0000-2D00-000044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>
          <a:extLst>
            <a:ext uri="{FF2B5EF4-FFF2-40B4-BE49-F238E27FC236}">
              <a16:creationId xmlns="" xmlns:a16="http://schemas.microsoft.com/office/drawing/2014/main" id="{00000000-0008-0000-2D00-000045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>
          <a:extLst>
            <a:ext uri="{FF2B5EF4-FFF2-40B4-BE49-F238E27FC236}">
              <a16:creationId xmlns="" xmlns:a16="http://schemas.microsoft.com/office/drawing/2014/main" id="{00000000-0008-0000-2D00-000046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>
          <a:extLst>
            <a:ext uri="{FF2B5EF4-FFF2-40B4-BE49-F238E27FC236}">
              <a16:creationId xmlns="" xmlns:a16="http://schemas.microsoft.com/office/drawing/2014/main" id="{00000000-0008-0000-2D00-000047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>
          <a:extLst>
            <a:ext uri="{FF2B5EF4-FFF2-40B4-BE49-F238E27FC236}">
              <a16:creationId xmlns="" xmlns:a16="http://schemas.microsoft.com/office/drawing/2014/main" id="{00000000-0008-0000-2D00-000048000000}"/>
            </a:ext>
          </a:extLst>
        </xdr:cNvPr>
        <xdr:cNvSpPr/>
      </xdr:nvSpPr>
      <xdr:spPr>
        <a:xfrm>
          <a:off x="422910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>
          <a:extLst>
            <a:ext uri="{FF2B5EF4-FFF2-40B4-BE49-F238E27FC236}">
              <a16:creationId xmlns="" xmlns:a16="http://schemas.microsoft.com/office/drawing/2014/main" id="{00000000-0008-0000-2D00-000049000000}"/>
            </a:ext>
          </a:extLst>
        </xdr:cNvPr>
        <xdr:cNvSpPr/>
      </xdr:nvSpPr>
      <xdr:spPr>
        <a:xfrm>
          <a:off x="422910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>
          <a:extLst>
            <a:ext uri="{FF2B5EF4-FFF2-40B4-BE49-F238E27FC236}">
              <a16:creationId xmlns="" xmlns:a16="http://schemas.microsoft.com/office/drawing/2014/main" id="{00000000-0008-0000-2D00-00004A000000}"/>
            </a:ext>
          </a:extLst>
        </xdr:cNvPr>
        <xdr:cNvSpPr/>
      </xdr:nvSpPr>
      <xdr:spPr>
        <a:xfrm>
          <a:off x="422910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>
          <a:extLst>
            <a:ext uri="{FF2B5EF4-FFF2-40B4-BE49-F238E27FC236}">
              <a16:creationId xmlns="" xmlns:a16="http://schemas.microsoft.com/office/drawing/2014/main" id="{00000000-0008-0000-2D00-00004B000000}"/>
            </a:ext>
          </a:extLst>
        </xdr:cNvPr>
        <xdr:cNvSpPr/>
      </xdr:nvSpPr>
      <xdr:spPr>
        <a:xfrm>
          <a:off x="422910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>
          <a:extLst>
            <a:ext uri="{FF2B5EF4-FFF2-40B4-BE49-F238E27FC236}">
              <a16:creationId xmlns="" xmlns:a16="http://schemas.microsoft.com/office/drawing/2014/main" id="{00000000-0008-0000-2D00-00004C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>
          <a:extLst>
            <a:ext uri="{FF2B5EF4-FFF2-40B4-BE49-F238E27FC236}">
              <a16:creationId xmlns="" xmlns:a16="http://schemas.microsoft.com/office/drawing/2014/main" id="{00000000-0008-0000-2D00-00004D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>
          <a:extLst>
            <a:ext uri="{FF2B5EF4-FFF2-40B4-BE49-F238E27FC236}">
              <a16:creationId xmlns="" xmlns:a16="http://schemas.microsoft.com/office/drawing/2014/main" id="{00000000-0008-0000-2D00-00004E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>
          <a:extLst>
            <a:ext uri="{FF2B5EF4-FFF2-40B4-BE49-F238E27FC236}">
              <a16:creationId xmlns="" xmlns:a16="http://schemas.microsoft.com/office/drawing/2014/main" id="{00000000-0008-0000-2D00-00004F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>
          <a:extLst>
            <a:ext uri="{FF2B5EF4-FFF2-40B4-BE49-F238E27FC236}">
              <a16:creationId xmlns="" xmlns:a16="http://schemas.microsoft.com/office/drawing/2014/main" id="{00000000-0008-0000-2D00-000050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>
          <a:extLst>
            <a:ext uri="{FF2B5EF4-FFF2-40B4-BE49-F238E27FC236}">
              <a16:creationId xmlns="" xmlns:a16="http://schemas.microsoft.com/office/drawing/2014/main" id="{00000000-0008-0000-2D00-000051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>
          <a:extLst>
            <a:ext uri="{FF2B5EF4-FFF2-40B4-BE49-F238E27FC236}">
              <a16:creationId xmlns="" xmlns:a16="http://schemas.microsoft.com/office/drawing/2014/main" id="{00000000-0008-0000-2D00-000052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>
          <a:extLst>
            <a:ext uri="{FF2B5EF4-FFF2-40B4-BE49-F238E27FC236}">
              <a16:creationId xmlns="" xmlns:a16="http://schemas.microsoft.com/office/drawing/2014/main" id="{00000000-0008-0000-2D00-000053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>
          <a:extLst>
            <a:ext uri="{FF2B5EF4-FFF2-40B4-BE49-F238E27FC236}">
              <a16:creationId xmlns="" xmlns:a16="http://schemas.microsoft.com/office/drawing/2014/main" id="{00000000-0008-0000-2D00-000054000000}"/>
            </a:ext>
          </a:extLst>
        </xdr:cNvPr>
        <xdr:cNvSpPr/>
      </xdr:nvSpPr>
      <xdr:spPr>
        <a:xfrm>
          <a:off x="422910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>
          <a:extLst>
            <a:ext uri="{FF2B5EF4-FFF2-40B4-BE49-F238E27FC236}">
              <a16:creationId xmlns="" xmlns:a16="http://schemas.microsoft.com/office/drawing/2014/main" id="{00000000-0008-0000-2D00-000055000000}"/>
            </a:ext>
          </a:extLst>
        </xdr:cNvPr>
        <xdr:cNvSpPr/>
      </xdr:nvSpPr>
      <xdr:spPr>
        <a:xfrm>
          <a:off x="422910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>
          <a:extLst>
            <a:ext uri="{FF2B5EF4-FFF2-40B4-BE49-F238E27FC236}">
              <a16:creationId xmlns="" xmlns:a16="http://schemas.microsoft.com/office/drawing/2014/main" id="{00000000-0008-0000-2D00-000056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>
          <a:extLst>
            <a:ext uri="{FF2B5EF4-FFF2-40B4-BE49-F238E27FC236}">
              <a16:creationId xmlns="" xmlns:a16="http://schemas.microsoft.com/office/drawing/2014/main" id="{00000000-0008-0000-2D00-000057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>
          <a:extLst>
            <a:ext uri="{FF2B5EF4-FFF2-40B4-BE49-F238E27FC236}">
              <a16:creationId xmlns="" xmlns:a16="http://schemas.microsoft.com/office/drawing/2014/main" id="{00000000-0008-0000-2D00-000058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>
          <a:extLst>
            <a:ext uri="{FF2B5EF4-FFF2-40B4-BE49-F238E27FC236}">
              <a16:creationId xmlns="" xmlns:a16="http://schemas.microsoft.com/office/drawing/2014/main" id="{00000000-0008-0000-2D00-000059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>
          <a:extLst>
            <a:ext uri="{FF2B5EF4-FFF2-40B4-BE49-F238E27FC236}">
              <a16:creationId xmlns="" xmlns:a16="http://schemas.microsoft.com/office/drawing/2014/main" id="{00000000-0008-0000-2D00-00005A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>
          <a:extLst>
            <a:ext uri="{FF2B5EF4-FFF2-40B4-BE49-F238E27FC236}">
              <a16:creationId xmlns="" xmlns:a16="http://schemas.microsoft.com/office/drawing/2014/main" id="{00000000-0008-0000-2D00-00005B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>
          <a:extLst>
            <a:ext uri="{FF2B5EF4-FFF2-40B4-BE49-F238E27FC236}">
              <a16:creationId xmlns="" xmlns:a16="http://schemas.microsoft.com/office/drawing/2014/main" id="{00000000-0008-0000-2D00-00005C000000}"/>
            </a:ext>
          </a:extLst>
        </xdr:cNvPr>
        <xdr:cNvSpPr/>
      </xdr:nvSpPr>
      <xdr:spPr>
        <a:xfrm>
          <a:off x="422910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>
          <a:extLst>
            <a:ext uri="{FF2B5EF4-FFF2-40B4-BE49-F238E27FC236}">
              <a16:creationId xmlns="" xmlns:a16="http://schemas.microsoft.com/office/drawing/2014/main" id="{00000000-0008-0000-2D00-00005D000000}"/>
            </a:ext>
          </a:extLst>
        </xdr:cNvPr>
        <xdr:cNvSpPr/>
      </xdr:nvSpPr>
      <xdr:spPr>
        <a:xfrm>
          <a:off x="422910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2003\ann2002\sante\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%20200\ann2002\sante\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2003\ann2002\sante\ANNS99F\SANTE\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siber\Bureau\Abed\offrsoin\situation%20en%20cours\a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</row>
        <row r="6">
          <cell r="B6" t="str">
            <v>OUED EDDAHAB</v>
          </cell>
        </row>
        <row r="7">
          <cell r="B7" t="str">
            <v>Total région</v>
          </cell>
        </row>
        <row r="8">
          <cell r="B8" t="str">
            <v>BOUJDOUR</v>
          </cell>
        </row>
        <row r="9">
          <cell r="B9" t="str">
            <v>LAAYOUNE</v>
          </cell>
        </row>
        <row r="10">
          <cell r="B10" t="str">
            <v/>
          </cell>
        </row>
        <row r="11">
          <cell r="B11" t="str">
            <v>Total région</v>
          </cell>
        </row>
        <row r="12">
          <cell r="B12" t="str">
            <v>ESS-EMARA</v>
          </cell>
        </row>
        <row r="13">
          <cell r="B13" t="str">
            <v>GUELMIM</v>
          </cell>
        </row>
        <row r="14">
          <cell r="B14" t="str">
            <v/>
          </cell>
        </row>
        <row r="15">
          <cell r="B15" t="str">
            <v>TANTAN</v>
          </cell>
        </row>
        <row r="16">
          <cell r="B16" t="str">
            <v>Total région</v>
          </cell>
        </row>
        <row r="17">
          <cell r="B17" t="str">
            <v>AGADIR</v>
          </cell>
        </row>
        <row r="18">
          <cell r="B18" t="str">
            <v>INEZGANE</v>
          </cell>
        </row>
        <row r="19">
          <cell r="B19" t="str">
            <v>OUARZAZATE</v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>TAROUDANTE</v>
          </cell>
        </row>
        <row r="23">
          <cell r="B23" t="str">
            <v>TIZNIT</v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>ZAGORA</v>
          </cell>
        </row>
        <row r="27">
          <cell r="B27" t="str">
            <v>Total région</v>
          </cell>
        </row>
        <row r="28">
          <cell r="B28" t="str">
            <v>KENITRA</v>
          </cell>
        </row>
        <row r="29">
          <cell r="B29" t="str">
            <v/>
          </cell>
        </row>
        <row r="30">
          <cell r="B30" t="str">
            <v>SIDI KACEM</v>
          </cell>
        </row>
        <row r="31">
          <cell r="B31" t="str">
            <v/>
          </cell>
        </row>
        <row r="32">
          <cell r="B32" t="str">
            <v>Total région</v>
          </cell>
        </row>
        <row r="33">
          <cell r="B33" t="str">
            <v>BENSLIMANE</v>
          </cell>
        </row>
        <row r="34">
          <cell r="B34" t="str">
            <v>KHOURIBGA</v>
          </cell>
        </row>
        <row r="35">
          <cell r="B35" t="str">
            <v/>
          </cell>
        </row>
        <row r="36">
          <cell r="B36" t="str">
            <v>SETTAT</v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>Total région</v>
          </cell>
        </row>
        <row r="42">
          <cell r="B42" t="str">
            <v>EL KELAA</v>
          </cell>
        </row>
        <row r="43">
          <cell r="B43" t="str">
            <v>ESSAOUIRA</v>
          </cell>
        </row>
        <row r="44">
          <cell r="B44" t="str">
            <v>MARRA-MENARA</v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>MARRA-MEDINA</v>
          </cell>
        </row>
        <row r="49">
          <cell r="B49" t="str">
            <v/>
          </cell>
        </row>
        <row r="50">
          <cell r="B50" t="str">
            <v>Total région</v>
          </cell>
        </row>
        <row r="51">
          <cell r="B51" t="str">
            <v>FIGUIG</v>
          </cell>
        </row>
        <row r="52">
          <cell r="B52" t="str">
            <v>NADOR</v>
          </cell>
        </row>
        <row r="53">
          <cell r="B53" t="str">
            <v>OUJDA-ANGAD</v>
          </cell>
        </row>
        <row r="54">
          <cell r="B54" t="str">
            <v/>
          </cell>
        </row>
        <row r="55">
          <cell r="B55" t="str">
            <v>BERKANE</v>
          </cell>
        </row>
        <row r="56">
          <cell r="B56" t="str">
            <v>Total région</v>
          </cell>
        </row>
        <row r="57">
          <cell r="B57" t="str">
            <v>BERNO.ZENATA</v>
          </cell>
        </row>
        <row r="58">
          <cell r="B58" t="str">
            <v xml:space="preserve">CASA.B.M'SIK </v>
          </cell>
        </row>
        <row r="59">
          <cell r="B59" t="str">
            <v xml:space="preserve">CASA A.SEBAA </v>
          </cell>
        </row>
        <row r="60">
          <cell r="B60" t="str">
            <v xml:space="preserve">CASA A.CHOCK </v>
          </cell>
        </row>
        <row r="61">
          <cell r="B61" t="str">
            <v>MOHAMMADIA</v>
          </cell>
        </row>
        <row r="62">
          <cell r="B62" t="str">
            <v>CASA-ANFA</v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>CASA EL FIDA</v>
          </cell>
        </row>
        <row r="67">
          <cell r="B67" t="str">
            <v>Total région</v>
          </cell>
        </row>
        <row r="68">
          <cell r="B68" t="str">
            <v>KHEMISSET</v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>RABAT</v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>SALE</v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>SKHIRAT TEMARA</v>
          </cell>
        </row>
        <row r="82">
          <cell r="B82" t="str">
            <v>Total région</v>
          </cell>
        </row>
        <row r="83">
          <cell r="B83" t="str">
            <v>EL JADIDA</v>
          </cell>
        </row>
        <row r="84">
          <cell r="B84" t="str">
            <v/>
          </cell>
        </row>
        <row r="85">
          <cell r="B85" t="str">
            <v>SAFI</v>
          </cell>
        </row>
        <row r="86">
          <cell r="B86" t="str">
            <v>Total région</v>
          </cell>
        </row>
        <row r="87">
          <cell r="B87" t="str">
            <v>AZILAL</v>
          </cell>
        </row>
        <row r="88">
          <cell r="B88" t="str">
            <v>BENI MELLAL</v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>Total région</v>
          </cell>
        </row>
        <row r="92">
          <cell r="B92" t="str">
            <v>ERRACHIDIA</v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>IFRANE</v>
          </cell>
        </row>
        <row r="97">
          <cell r="B97" t="str">
            <v>KHENIFRA</v>
          </cell>
        </row>
        <row r="98">
          <cell r="B98" t="str">
            <v/>
          </cell>
        </row>
        <row r="99">
          <cell r="B99" t="str">
            <v>MEKNES-ISMAI.</v>
          </cell>
        </row>
        <row r="100">
          <cell r="B100" t="str">
            <v>MEKNES-MENZEH</v>
          </cell>
        </row>
        <row r="101">
          <cell r="B101" t="str">
            <v/>
          </cell>
        </row>
        <row r="102">
          <cell r="B102" t="str">
            <v>Total région</v>
          </cell>
        </row>
        <row r="103">
          <cell r="B103" t="str">
            <v>BOULEMANE</v>
          </cell>
        </row>
        <row r="105">
          <cell r="B105" t="str">
            <v>FES JDID</v>
          </cell>
        </row>
        <row r="106">
          <cell r="B106" t="str">
            <v/>
          </cell>
        </row>
        <row r="107">
          <cell r="B107" t="str">
            <v>FES MEDINA</v>
          </cell>
        </row>
        <row r="108">
          <cell r="B108" t="str">
            <v xml:space="preserve">FES ZOUAGHA </v>
          </cell>
        </row>
        <row r="109">
          <cell r="B109" t="str">
            <v/>
          </cell>
        </row>
        <row r="110">
          <cell r="B110" t="str">
            <v>FES SEFROU</v>
          </cell>
        </row>
        <row r="111">
          <cell r="B111" t="str">
            <v>Total région</v>
          </cell>
        </row>
        <row r="112">
          <cell r="B112" t="str">
            <v>AL HOCEIMA</v>
          </cell>
        </row>
        <row r="113">
          <cell r="B113" t="str">
            <v>TAOUNATE</v>
          </cell>
        </row>
        <row r="114">
          <cell r="B114" t="str">
            <v>TAZA</v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>Total région</v>
          </cell>
        </row>
        <row r="118">
          <cell r="B118" t="str">
            <v>CHAOUEN</v>
          </cell>
        </row>
        <row r="119">
          <cell r="B119" t="str">
            <v>LARACHE</v>
          </cell>
        </row>
        <row r="120">
          <cell r="B120" t="str">
            <v/>
          </cell>
        </row>
        <row r="121">
          <cell r="B121" t="str">
            <v>TANGER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5:G19"/>
  <sheetViews>
    <sheetView showGridLines="0" view="pageLayout" zoomScaleSheetLayoutView="100" workbookViewId="0">
      <selection activeCell="D3" sqref="D3"/>
    </sheetView>
  </sheetViews>
  <sheetFormatPr baseColWidth="10" defaultColWidth="10.33203125" defaultRowHeight="13.2"/>
  <cols>
    <col min="1" max="10" width="16.6640625" style="743" customWidth="1"/>
    <col min="11" max="256" width="10.33203125" style="743"/>
    <col min="257" max="266" width="16.6640625" style="743" customWidth="1"/>
    <col min="267" max="512" width="10.33203125" style="743"/>
    <col min="513" max="522" width="16.6640625" style="743" customWidth="1"/>
    <col min="523" max="768" width="10.33203125" style="743"/>
    <col min="769" max="778" width="16.6640625" style="743" customWidth="1"/>
    <col min="779" max="1024" width="10.33203125" style="743"/>
    <col min="1025" max="1034" width="16.6640625" style="743" customWidth="1"/>
    <col min="1035" max="1280" width="10.33203125" style="743"/>
    <col min="1281" max="1290" width="16.6640625" style="743" customWidth="1"/>
    <col min="1291" max="1536" width="10.33203125" style="743"/>
    <col min="1537" max="1546" width="16.6640625" style="743" customWidth="1"/>
    <col min="1547" max="1792" width="10.33203125" style="743"/>
    <col min="1793" max="1802" width="16.6640625" style="743" customWidth="1"/>
    <col min="1803" max="2048" width="10.33203125" style="743"/>
    <col min="2049" max="2058" width="16.6640625" style="743" customWidth="1"/>
    <col min="2059" max="2304" width="10.33203125" style="743"/>
    <col min="2305" max="2314" width="16.6640625" style="743" customWidth="1"/>
    <col min="2315" max="2560" width="10.33203125" style="743"/>
    <col min="2561" max="2570" width="16.6640625" style="743" customWidth="1"/>
    <col min="2571" max="2816" width="10.33203125" style="743"/>
    <col min="2817" max="2826" width="16.6640625" style="743" customWidth="1"/>
    <col min="2827" max="3072" width="10.33203125" style="743"/>
    <col min="3073" max="3082" width="16.6640625" style="743" customWidth="1"/>
    <col min="3083" max="3328" width="10.33203125" style="743"/>
    <col min="3329" max="3338" width="16.6640625" style="743" customWidth="1"/>
    <col min="3339" max="3584" width="10.33203125" style="743"/>
    <col min="3585" max="3594" width="16.6640625" style="743" customWidth="1"/>
    <col min="3595" max="3840" width="10.33203125" style="743"/>
    <col min="3841" max="3850" width="16.6640625" style="743" customWidth="1"/>
    <col min="3851" max="4096" width="10.33203125" style="743"/>
    <col min="4097" max="4106" width="16.6640625" style="743" customWidth="1"/>
    <col min="4107" max="4352" width="10.33203125" style="743"/>
    <col min="4353" max="4362" width="16.6640625" style="743" customWidth="1"/>
    <col min="4363" max="4608" width="10.33203125" style="743"/>
    <col min="4609" max="4618" width="16.6640625" style="743" customWidth="1"/>
    <col min="4619" max="4864" width="10.33203125" style="743"/>
    <col min="4865" max="4874" width="16.6640625" style="743" customWidth="1"/>
    <col min="4875" max="5120" width="10.33203125" style="743"/>
    <col min="5121" max="5130" width="16.6640625" style="743" customWidth="1"/>
    <col min="5131" max="5376" width="10.33203125" style="743"/>
    <col min="5377" max="5386" width="16.6640625" style="743" customWidth="1"/>
    <col min="5387" max="5632" width="10.33203125" style="743"/>
    <col min="5633" max="5642" width="16.6640625" style="743" customWidth="1"/>
    <col min="5643" max="5888" width="10.33203125" style="743"/>
    <col min="5889" max="5898" width="16.6640625" style="743" customWidth="1"/>
    <col min="5899" max="6144" width="10.33203125" style="743"/>
    <col min="6145" max="6154" width="16.6640625" style="743" customWidth="1"/>
    <col min="6155" max="6400" width="10.33203125" style="743"/>
    <col min="6401" max="6410" width="16.6640625" style="743" customWidth="1"/>
    <col min="6411" max="6656" width="10.33203125" style="743"/>
    <col min="6657" max="6666" width="16.6640625" style="743" customWidth="1"/>
    <col min="6667" max="6912" width="10.33203125" style="743"/>
    <col min="6913" max="6922" width="16.6640625" style="743" customWidth="1"/>
    <col min="6923" max="7168" width="10.33203125" style="743"/>
    <col min="7169" max="7178" width="16.6640625" style="743" customWidth="1"/>
    <col min="7179" max="7424" width="10.33203125" style="743"/>
    <col min="7425" max="7434" width="16.6640625" style="743" customWidth="1"/>
    <col min="7435" max="7680" width="10.33203125" style="743"/>
    <col min="7681" max="7690" width="16.6640625" style="743" customWidth="1"/>
    <col min="7691" max="7936" width="10.33203125" style="743"/>
    <col min="7937" max="7946" width="16.6640625" style="743" customWidth="1"/>
    <col min="7947" max="8192" width="10.33203125" style="743"/>
    <col min="8193" max="8202" width="16.6640625" style="743" customWidth="1"/>
    <col min="8203" max="8448" width="10.33203125" style="743"/>
    <col min="8449" max="8458" width="16.6640625" style="743" customWidth="1"/>
    <col min="8459" max="8704" width="10.33203125" style="743"/>
    <col min="8705" max="8714" width="16.6640625" style="743" customWidth="1"/>
    <col min="8715" max="8960" width="10.33203125" style="743"/>
    <col min="8961" max="8970" width="16.6640625" style="743" customWidth="1"/>
    <col min="8971" max="9216" width="10.33203125" style="743"/>
    <col min="9217" max="9226" width="16.6640625" style="743" customWidth="1"/>
    <col min="9227" max="9472" width="10.33203125" style="743"/>
    <col min="9473" max="9482" width="16.6640625" style="743" customWidth="1"/>
    <col min="9483" max="9728" width="10.33203125" style="743"/>
    <col min="9729" max="9738" width="16.6640625" style="743" customWidth="1"/>
    <col min="9739" max="9984" width="10.33203125" style="743"/>
    <col min="9985" max="9994" width="16.6640625" style="743" customWidth="1"/>
    <col min="9995" max="10240" width="10.33203125" style="743"/>
    <col min="10241" max="10250" width="16.6640625" style="743" customWidth="1"/>
    <col min="10251" max="10496" width="10.33203125" style="743"/>
    <col min="10497" max="10506" width="16.6640625" style="743" customWidth="1"/>
    <col min="10507" max="10752" width="10.33203125" style="743"/>
    <col min="10753" max="10762" width="16.6640625" style="743" customWidth="1"/>
    <col min="10763" max="11008" width="10.33203125" style="743"/>
    <col min="11009" max="11018" width="16.6640625" style="743" customWidth="1"/>
    <col min="11019" max="11264" width="10.33203125" style="743"/>
    <col min="11265" max="11274" width="16.6640625" style="743" customWidth="1"/>
    <col min="11275" max="11520" width="10.33203125" style="743"/>
    <col min="11521" max="11530" width="16.6640625" style="743" customWidth="1"/>
    <col min="11531" max="11776" width="10.33203125" style="743"/>
    <col min="11777" max="11786" width="16.6640625" style="743" customWidth="1"/>
    <col min="11787" max="12032" width="10.33203125" style="743"/>
    <col min="12033" max="12042" width="16.6640625" style="743" customWidth="1"/>
    <col min="12043" max="12288" width="10.33203125" style="743"/>
    <col min="12289" max="12298" width="16.6640625" style="743" customWidth="1"/>
    <col min="12299" max="12544" width="10.33203125" style="743"/>
    <col min="12545" max="12554" width="16.6640625" style="743" customWidth="1"/>
    <col min="12555" max="12800" width="10.33203125" style="743"/>
    <col min="12801" max="12810" width="16.6640625" style="743" customWidth="1"/>
    <col min="12811" max="13056" width="10.33203125" style="743"/>
    <col min="13057" max="13066" width="16.6640625" style="743" customWidth="1"/>
    <col min="13067" max="13312" width="10.33203125" style="743"/>
    <col min="13313" max="13322" width="16.6640625" style="743" customWidth="1"/>
    <col min="13323" max="13568" width="10.33203125" style="743"/>
    <col min="13569" max="13578" width="16.6640625" style="743" customWidth="1"/>
    <col min="13579" max="13824" width="10.33203125" style="743"/>
    <col min="13825" max="13834" width="16.6640625" style="743" customWidth="1"/>
    <col min="13835" max="14080" width="10.33203125" style="743"/>
    <col min="14081" max="14090" width="16.6640625" style="743" customWidth="1"/>
    <col min="14091" max="14336" width="10.33203125" style="743"/>
    <col min="14337" max="14346" width="16.6640625" style="743" customWidth="1"/>
    <col min="14347" max="14592" width="10.33203125" style="743"/>
    <col min="14593" max="14602" width="16.6640625" style="743" customWidth="1"/>
    <col min="14603" max="14848" width="10.33203125" style="743"/>
    <col min="14849" max="14858" width="16.6640625" style="743" customWidth="1"/>
    <col min="14859" max="15104" width="10.33203125" style="743"/>
    <col min="15105" max="15114" width="16.6640625" style="743" customWidth="1"/>
    <col min="15115" max="15360" width="10.33203125" style="743"/>
    <col min="15361" max="15370" width="16.6640625" style="743" customWidth="1"/>
    <col min="15371" max="15616" width="10.33203125" style="743"/>
    <col min="15617" max="15626" width="16.6640625" style="743" customWidth="1"/>
    <col min="15627" max="15872" width="10.33203125" style="743"/>
    <col min="15873" max="15882" width="16.6640625" style="743" customWidth="1"/>
    <col min="15883" max="16128" width="10.33203125" style="743"/>
    <col min="16129" max="16138" width="16.6640625" style="743" customWidth="1"/>
    <col min="16139" max="16384" width="10.33203125" style="743"/>
  </cols>
  <sheetData>
    <row r="15" spans="1:7" ht="37.200000000000003">
      <c r="A15" s="863"/>
      <c r="B15" s="863"/>
      <c r="C15" s="863"/>
      <c r="D15" s="863"/>
      <c r="E15" s="863"/>
      <c r="F15" s="863"/>
      <c r="G15" s="742"/>
    </row>
    <row r="16" spans="1:7" ht="12" customHeight="1"/>
    <row r="17" spans="1:7" ht="51">
      <c r="A17" s="864" t="s">
        <v>563</v>
      </c>
      <c r="B17" s="864"/>
      <c r="C17" s="864"/>
      <c r="D17" s="864"/>
      <c r="E17" s="864"/>
      <c r="F17" s="864"/>
      <c r="G17" s="744"/>
    </row>
    <row r="19" spans="1:7" ht="37.200000000000003">
      <c r="A19" s="863" t="s">
        <v>564</v>
      </c>
      <c r="B19" s="863"/>
      <c r="C19" s="863"/>
      <c r="D19" s="863"/>
      <c r="E19" s="863"/>
      <c r="F19" s="863"/>
      <c r="G19" s="742"/>
    </row>
  </sheetData>
  <mergeCells count="3">
    <mergeCell ref="A15:F15"/>
    <mergeCell ref="A17:F17"/>
    <mergeCell ref="A19:F19"/>
  </mergeCells>
  <pageMargins left="0.78740157480314965" right="0.78740157480314965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73" transitionEvaluation="1">
    <tabColor rgb="FF00B050"/>
  </sheetPr>
  <dimension ref="A1:M137"/>
  <sheetViews>
    <sheetView showGridLines="0" view="pageLayout" topLeftCell="A73" zoomScaleSheetLayoutView="100" workbookViewId="0">
      <selection activeCell="E88" sqref="E88"/>
    </sheetView>
  </sheetViews>
  <sheetFormatPr baseColWidth="10" defaultColWidth="12.44140625" defaultRowHeight="13.2"/>
  <cols>
    <col min="1" max="1" width="35.33203125" style="349" customWidth="1"/>
    <col min="2" max="2" width="8.6640625" style="350" customWidth="1"/>
    <col min="3" max="3" width="12.33203125" style="350" customWidth="1"/>
    <col min="4" max="4" width="14" style="350" customWidth="1"/>
    <col min="5" max="5" width="10" style="350" customWidth="1"/>
    <col min="6" max="6" width="15.88671875" style="350" customWidth="1"/>
    <col min="7" max="7" width="27.88671875" style="349" customWidth="1"/>
    <col min="8" max="8" width="3.6640625" style="349" customWidth="1"/>
    <col min="9" max="9" width="2.6640625" style="349" customWidth="1"/>
    <col min="10" max="15" width="11" style="349" customWidth="1"/>
    <col min="16" max="16" width="24.6640625" style="349" customWidth="1"/>
    <col min="17" max="27" width="11" style="349" customWidth="1"/>
    <col min="28" max="28" width="36.109375" style="349" customWidth="1"/>
    <col min="29" max="38" width="8.6640625" style="349" customWidth="1"/>
    <col min="39" max="235" width="11" style="349" customWidth="1"/>
    <col min="236" max="256" width="12.44140625" style="349"/>
    <col min="257" max="257" width="30.6640625" style="349" customWidth="1"/>
    <col min="258" max="258" width="8.6640625" style="349" customWidth="1"/>
    <col min="259" max="259" width="10.44140625" style="349" customWidth="1"/>
    <col min="260" max="260" width="16.44140625" style="349" customWidth="1"/>
    <col min="261" max="261" width="10.6640625" style="349" customWidth="1"/>
    <col min="262" max="262" width="8.88671875" style="349" customWidth="1"/>
    <col min="263" max="263" width="26.44140625" style="349" customWidth="1"/>
    <col min="264" max="264" width="3.6640625" style="349" customWidth="1"/>
    <col min="265" max="265" width="2.6640625" style="349" customWidth="1"/>
    <col min="266" max="271" width="11" style="349" customWidth="1"/>
    <col min="272" max="272" width="24.6640625" style="349" customWidth="1"/>
    <col min="273" max="283" width="11" style="349" customWidth="1"/>
    <col min="284" max="284" width="36.109375" style="349" customWidth="1"/>
    <col min="285" max="294" width="8.6640625" style="349" customWidth="1"/>
    <col min="295" max="491" width="11" style="349" customWidth="1"/>
    <col min="492" max="512" width="12.44140625" style="349"/>
    <col min="513" max="513" width="30.6640625" style="349" customWidth="1"/>
    <col min="514" max="514" width="8.6640625" style="349" customWidth="1"/>
    <col min="515" max="515" width="10.44140625" style="349" customWidth="1"/>
    <col min="516" max="516" width="16.44140625" style="349" customWidth="1"/>
    <col min="517" max="517" width="10.6640625" style="349" customWidth="1"/>
    <col min="518" max="518" width="8.88671875" style="349" customWidth="1"/>
    <col min="519" max="519" width="26.44140625" style="349" customWidth="1"/>
    <col min="520" max="520" width="3.6640625" style="349" customWidth="1"/>
    <col min="521" max="521" width="2.6640625" style="349" customWidth="1"/>
    <col min="522" max="527" width="11" style="349" customWidth="1"/>
    <col min="528" max="528" width="24.6640625" style="349" customWidth="1"/>
    <col min="529" max="539" width="11" style="349" customWidth="1"/>
    <col min="540" max="540" width="36.109375" style="349" customWidth="1"/>
    <col min="541" max="550" width="8.6640625" style="349" customWidth="1"/>
    <col min="551" max="747" width="11" style="349" customWidth="1"/>
    <col min="748" max="768" width="12.44140625" style="349"/>
    <col min="769" max="769" width="30.6640625" style="349" customWidth="1"/>
    <col min="770" max="770" width="8.6640625" style="349" customWidth="1"/>
    <col min="771" max="771" width="10.44140625" style="349" customWidth="1"/>
    <col min="772" max="772" width="16.44140625" style="349" customWidth="1"/>
    <col min="773" max="773" width="10.6640625" style="349" customWidth="1"/>
    <col min="774" max="774" width="8.88671875" style="349" customWidth="1"/>
    <col min="775" max="775" width="26.44140625" style="349" customWidth="1"/>
    <col min="776" max="776" width="3.6640625" style="349" customWidth="1"/>
    <col min="777" max="777" width="2.6640625" style="349" customWidth="1"/>
    <col min="778" max="783" width="11" style="349" customWidth="1"/>
    <col min="784" max="784" width="24.6640625" style="349" customWidth="1"/>
    <col min="785" max="795" width="11" style="349" customWidth="1"/>
    <col min="796" max="796" width="36.109375" style="349" customWidth="1"/>
    <col min="797" max="806" width="8.6640625" style="349" customWidth="1"/>
    <col min="807" max="1003" width="11" style="349" customWidth="1"/>
    <col min="1004" max="1024" width="12.44140625" style="349"/>
    <col min="1025" max="1025" width="30.6640625" style="349" customWidth="1"/>
    <col min="1026" max="1026" width="8.6640625" style="349" customWidth="1"/>
    <col min="1027" max="1027" width="10.44140625" style="349" customWidth="1"/>
    <col min="1028" max="1028" width="16.44140625" style="349" customWidth="1"/>
    <col min="1029" max="1029" width="10.6640625" style="349" customWidth="1"/>
    <col min="1030" max="1030" width="8.88671875" style="349" customWidth="1"/>
    <col min="1031" max="1031" width="26.44140625" style="349" customWidth="1"/>
    <col min="1032" max="1032" width="3.6640625" style="349" customWidth="1"/>
    <col min="1033" max="1033" width="2.6640625" style="349" customWidth="1"/>
    <col min="1034" max="1039" width="11" style="349" customWidth="1"/>
    <col min="1040" max="1040" width="24.6640625" style="349" customWidth="1"/>
    <col min="1041" max="1051" width="11" style="349" customWidth="1"/>
    <col min="1052" max="1052" width="36.109375" style="349" customWidth="1"/>
    <col min="1053" max="1062" width="8.6640625" style="349" customWidth="1"/>
    <col min="1063" max="1259" width="11" style="349" customWidth="1"/>
    <col min="1260" max="1280" width="12.44140625" style="349"/>
    <col min="1281" max="1281" width="30.6640625" style="349" customWidth="1"/>
    <col min="1282" max="1282" width="8.6640625" style="349" customWidth="1"/>
    <col min="1283" max="1283" width="10.44140625" style="349" customWidth="1"/>
    <col min="1284" max="1284" width="16.44140625" style="349" customWidth="1"/>
    <col min="1285" max="1285" width="10.6640625" style="349" customWidth="1"/>
    <col min="1286" max="1286" width="8.88671875" style="349" customWidth="1"/>
    <col min="1287" max="1287" width="26.44140625" style="349" customWidth="1"/>
    <col min="1288" max="1288" width="3.6640625" style="349" customWidth="1"/>
    <col min="1289" max="1289" width="2.6640625" style="349" customWidth="1"/>
    <col min="1290" max="1295" width="11" style="349" customWidth="1"/>
    <col min="1296" max="1296" width="24.6640625" style="349" customWidth="1"/>
    <col min="1297" max="1307" width="11" style="349" customWidth="1"/>
    <col min="1308" max="1308" width="36.109375" style="349" customWidth="1"/>
    <col min="1309" max="1318" width="8.6640625" style="349" customWidth="1"/>
    <col min="1319" max="1515" width="11" style="349" customWidth="1"/>
    <col min="1516" max="1536" width="12.44140625" style="349"/>
    <col min="1537" max="1537" width="30.6640625" style="349" customWidth="1"/>
    <col min="1538" max="1538" width="8.6640625" style="349" customWidth="1"/>
    <col min="1539" max="1539" width="10.44140625" style="349" customWidth="1"/>
    <col min="1540" max="1540" width="16.44140625" style="349" customWidth="1"/>
    <col min="1541" max="1541" width="10.6640625" style="349" customWidth="1"/>
    <col min="1542" max="1542" width="8.88671875" style="349" customWidth="1"/>
    <col min="1543" max="1543" width="26.44140625" style="349" customWidth="1"/>
    <col min="1544" max="1544" width="3.6640625" style="349" customWidth="1"/>
    <col min="1545" max="1545" width="2.6640625" style="349" customWidth="1"/>
    <col min="1546" max="1551" width="11" style="349" customWidth="1"/>
    <col min="1552" max="1552" width="24.6640625" style="349" customWidth="1"/>
    <col min="1553" max="1563" width="11" style="349" customWidth="1"/>
    <col min="1564" max="1564" width="36.109375" style="349" customWidth="1"/>
    <col min="1565" max="1574" width="8.6640625" style="349" customWidth="1"/>
    <col min="1575" max="1771" width="11" style="349" customWidth="1"/>
    <col min="1772" max="1792" width="12.44140625" style="349"/>
    <col min="1793" max="1793" width="30.6640625" style="349" customWidth="1"/>
    <col min="1794" max="1794" width="8.6640625" style="349" customWidth="1"/>
    <col min="1795" max="1795" width="10.44140625" style="349" customWidth="1"/>
    <col min="1796" max="1796" width="16.44140625" style="349" customWidth="1"/>
    <col min="1797" max="1797" width="10.6640625" style="349" customWidth="1"/>
    <col min="1798" max="1798" width="8.88671875" style="349" customWidth="1"/>
    <col min="1799" max="1799" width="26.44140625" style="349" customWidth="1"/>
    <col min="1800" max="1800" width="3.6640625" style="349" customWidth="1"/>
    <col min="1801" max="1801" width="2.6640625" style="349" customWidth="1"/>
    <col min="1802" max="1807" width="11" style="349" customWidth="1"/>
    <col min="1808" max="1808" width="24.6640625" style="349" customWidth="1"/>
    <col min="1809" max="1819" width="11" style="349" customWidth="1"/>
    <col min="1820" max="1820" width="36.109375" style="349" customWidth="1"/>
    <col min="1821" max="1830" width="8.6640625" style="349" customWidth="1"/>
    <col min="1831" max="2027" width="11" style="349" customWidth="1"/>
    <col min="2028" max="2048" width="12.44140625" style="349"/>
    <col min="2049" max="2049" width="30.6640625" style="349" customWidth="1"/>
    <col min="2050" max="2050" width="8.6640625" style="349" customWidth="1"/>
    <col min="2051" max="2051" width="10.44140625" style="349" customWidth="1"/>
    <col min="2052" max="2052" width="16.44140625" style="349" customWidth="1"/>
    <col min="2053" max="2053" width="10.6640625" style="349" customWidth="1"/>
    <col min="2054" max="2054" width="8.88671875" style="349" customWidth="1"/>
    <col min="2055" max="2055" width="26.44140625" style="349" customWidth="1"/>
    <col min="2056" max="2056" width="3.6640625" style="349" customWidth="1"/>
    <col min="2057" max="2057" width="2.6640625" style="349" customWidth="1"/>
    <col min="2058" max="2063" width="11" style="349" customWidth="1"/>
    <col min="2064" max="2064" width="24.6640625" style="349" customWidth="1"/>
    <col min="2065" max="2075" width="11" style="349" customWidth="1"/>
    <col min="2076" max="2076" width="36.109375" style="349" customWidth="1"/>
    <col min="2077" max="2086" width="8.6640625" style="349" customWidth="1"/>
    <col min="2087" max="2283" width="11" style="349" customWidth="1"/>
    <col min="2284" max="2304" width="12.44140625" style="349"/>
    <col min="2305" max="2305" width="30.6640625" style="349" customWidth="1"/>
    <col min="2306" max="2306" width="8.6640625" style="349" customWidth="1"/>
    <col min="2307" max="2307" width="10.44140625" style="349" customWidth="1"/>
    <col min="2308" max="2308" width="16.44140625" style="349" customWidth="1"/>
    <col min="2309" max="2309" width="10.6640625" style="349" customWidth="1"/>
    <col min="2310" max="2310" width="8.88671875" style="349" customWidth="1"/>
    <col min="2311" max="2311" width="26.44140625" style="349" customWidth="1"/>
    <col min="2312" max="2312" width="3.6640625" style="349" customWidth="1"/>
    <col min="2313" max="2313" width="2.6640625" style="349" customWidth="1"/>
    <col min="2314" max="2319" width="11" style="349" customWidth="1"/>
    <col min="2320" max="2320" width="24.6640625" style="349" customWidth="1"/>
    <col min="2321" max="2331" width="11" style="349" customWidth="1"/>
    <col min="2332" max="2332" width="36.109375" style="349" customWidth="1"/>
    <col min="2333" max="2342" width="8.6640625" style="349" customWidth="1"/>
    <col min="2343" max="2539" width="11" style="349" customWidth="1"/>
    <col min="2540" max="2560" width="12.44140625" style="349"/>
    <col min="2561" max="2561" width="30.6640625" style="349" customWidth="1"/>
    <col min="2562" max="2562" width="8.6640625" style="349" customWidth="1"/>
    <col min="2563" max="2563" width="10.44140625" style="349" customWidth="1"/>
    <col min="2564" max="2564" width="16.44140625" style="349" customWidth="1"/>
    <col min="2565" max="2565" width="10.6640625" style="349" customWidth="1"/>
    <col min="2566" max="2566" width="8.88671875" style="349" customWidth="1"/>
    <col min="2567" max="2567" width="26.44140625" style="349" customWidth="1"/>
    <col min="2568" max="2568" width="3.6640625" style="349" customWidth="1"/>
    <col min="2569" max="2569" width="2.6640625" style="349" customWidth="1"/>
    <col min="2570" max="2575" width="11" style="349" customWidth="1"/>
    <col min="2576" max="2576" width="24.6640625" style="349" customWidth="1"/>
    <col min="2577" max="2587" width="11" style="349" customWidth="1"/>
    <col min="2588" max="2588" width="36.109375" style="349" customWidth="1"/>
    <col min="2589" max="2598" width="8.6640625" style="349" customWidth="1"/>
    <col min="2599" max="2795" width="11" style="349" customWidth="1"/>
    <col min="2796" max="2816" width="12.44140625" style="349"/>
    <col min="2817" max="2817" width="30.6640625" style="349" customWidth="1"/>
    <col min="2818" max="2818" width="8.6640625" style="349" customWidth="1"/>
    <col min="2819" max="2819" width="10.44140625" style="349" customWidth="1"/>
    <col min="2820" max="2820" width="16.44140625" style="349" customWidth="1"/>
    <col min="2821" max="2821" width="10.6640625" style="349" customWidth="1"/>
    <col min="2822" max="2822" width="8.88671875" style="349" customWidth="1"/>
    <col min="2823" max="2823" width="26.44140625" style="349" customWidth="1"/>
    <col min="2824" max="2824" width="3.6640625" style="349" customWidth="1"/>
    <col min="2825" max="2825" width="2.6640625" style="349" customWidth="1"/>
    <col min="2826" max="2831" width="11" style="349" customWidth="1"/>
    <col min="2832" max="2832" width="24.6640625" style="349" customWidth="1"/>
    <col min="2833" max="2843" width="11" style="349" customWidth="1"/>
    <col min="2844" max="2844" width="36.109375" style="349" customWidth="1"/>
    <col min="2845" max="2854" width="8.6640625" style="349" customWidth="1"/>
    <col min="2855" max="3051" width="11" style="349" customWidth="1"/>
    <col min="3052" max="3072" width="12.44140625" style="349"/>
    <col min="3073" max="3073" width="30.6640625" style="349" customWidth="1"/>
    <col min="3074" max="3074" width="8.6640625" style="349" customWidth="1"/>
    <col min="3075" max="3075" width="10.44140625" style="349" customWidth="1"/>
    <col min="3076" max="3076" width="16.44140625" style="349" customWidth="1"/>
    <col min="3077" max="3077" width="10.6640625" style="349" customWidth="1"/>
    <col min="3078" max="3078" width="8.88671875" style="349" customWidth="1"/>
    <col min="3079" max="3079" width="26.44140625" style="349" customWidth="1"/>
    <col min="3080" max="3080" width="3.6640625" style="349" customWidth="1"/>
    <col min="3081" max="3081" width="2.6640625" style="349" customWidth="1"/>
    <col min="3082" max="3087" width="11" style="349" customWidth="1"/>
    <col min="3088" max="3088" width="24.6640625" style="349" customWidth="1"/>
    <col min="3089" max="3099" width="11" style="349" customWidth="1"/>
    <col min="3100" max="3100" width="36.109375" style="349" customWidth="1"/>
    <col min="3101" max="3110" width="8.6640625" style="349" customWidth="1"/>
    <col min="3111" max="3307" width="11" style="349" customWidth="1"/>
    <col min="3308" max="3328" width="12.44140625" style="349"/>
    <col min="3329" max="3329" width="30.6640625" style="349" customWidth="1"/>
    <col min="3330" max="3330" width="8.6640625" style="349" customWidth="1"/>
    <col min="3331" max="3331" width="10.44140625" style="349" customWidth="1"/>
    <col min="3332" max="3332" width="16.44140625" style="349" customWidth="1"/>
    <col min="3333" max="3333" width="10.6640625" style="349" customWidth="1"/>
    <col min="3334" max="3334" width="8.88671875" style="349" customWidth="1"/>
    <col min="3335" max="3335" width="26.44140625" style="349" customWidth="1"/>
    <col min="3336" max="3336" width="3.6640625" style="349" customWidth="1"/>
    <col min="3337" max="3337" width="2.6640625" style="349" customWidth="1"/>
    <col min="3338" max="3343" width="11" style="349" customWidth="1"/>
    <col min="3344" max="3344" width="24.6640625" style="349" customWidth="1"/>
    <col min="3345" max="3355" width="11" style="349" customWidth="1"/>
    <col min="3356" max="3356" width="36.109375" style="349" customWidth="1"/>
    <col min="3357" max="3366" width="8.6640625" style="349" customWidth="1"/>
    <col min="3367" max="3563" width="11" style="349" customWidth="1"/>
    <col min="3564" max="3584" width="12.44140625" style="349"/>
    <col min="3585" max="3585" width="30.6640625" style="349" customWidth="1"/>
    <col min="3586" max="3586" width="8.6640625" style="349" customWidth="1"/>
    <col min="3587" max="3587" width="10.44140625" style="349" customWidth="1"/>
    <col min="3588" max="3588" width="16.44140625" style="349" customWidth="1"/>
    <col min="3589" max="3589" width="10.6640625" style="349" customWidth="1"/>
    <col min="3590" max="3590" width="8.88671875" style="349" customWidth="1"/>
    <col min="3591" max="3591" width="26.44140625" style="349" customWidth="1"/>
    <col min="3592" max="3592" width="3.6640625" style="349" customWidth="1"/>
    <col min="3593" max="3593" width="2.6640625" style="349" customWidth="1"/>
    <col min="3594" max="3599" width="11" style="349" customWidth="1"/>
    <col min="3600" max="3600" width="24.6640625" style="349" customWidth="1"/>
    <col min="3601" max="3611" width="11" style="349" customWidth="1"/>
    <col min="3612" max="3612" width="36.109375" style="349" customWidth="1"/>
    <col min="3613" max="3622" width="8.6640625" style="349" customWidth="1"/>
    <col min="3623" max="3819" width="11" style="349" customWidth="1"/>
    <col min="3820" max="3840" width="12.44140625" style="349"/>
    <col min="3841" max="3841" width="30.6640625" style="349" customWidth="1"/>
    <col min="3842" max="3842" width="8.6640625" style="349" customWidth="1"/>
    <col min="3843" max="3843" width="10.44140625" style="349" customWidth="1"/>
    <col min="3844" max="3844" width="16.44140625" style="349" customWidth="1"/>
    <col min="3845" max="3845" width="10.6640625" style="349" customWidth="1"/>
    <col min="3846" max="3846" width="8.88671875" style="349" customWidth="1"/>
    <col min="3847" max="3847" width="26.44140625" style="349" customWidth="1"/>
    <col min="3848" max="3848" width="3.6640625" style="349" customWidth="1"/>
    <col min="3849" max="3849" width="2.6640625" style="349" customWidth="1"/>
    <col min="3850" max="3855" width="11" style="349" customWidth="1"/>
    <col min="3856" max="3856" width="24.6640625" style="349" customWidth="1"/>
    <col min="3857" max="3867" width="11" style="349" customWidth="1"/>
    <col min="3868" max="3868" width="36.109375" style="349" customWidth="1"/>
    <col min="3869" max="3878" width="8.6640625" style="349" customWidth="1"/>
    <col min="3879" max="4075" width="11" style="349" customWidth="1"/>
    <col min="4076" max="4096" width="12.44140625" style="349"/>
    <col min="4097" max="4097" width="30.6640625" style="349" customWidth="1"/>
    <col min="4098" max="4098" width="8.6640625" style="349" customWidth="1"/>
    <col min="4099" max="4099" width="10.44140625" style="349" customWidth="1"/>
    <col min="4100" max="4100" width="16.44140625" style="349" customWidth="1"/>
    <col min="4101" max="4101" width="10.6640625" style="349" customWidth="1"/>
    <col min="4102" max="4102" width="8.88671875" style="349" customWidth="1"/>
    <col min="4103" max="4103" width="26.44140625" style="349" customWidth="1"/>
    <col min="4104" max="4104" width="3.6640625" style="349" customWidth="1"/>
    <col min="4105" max="4105" width="2.6640625" style="349" customWidth="1"/>
    <col min="4106" max="4111" width="11" style="349" customWidth="1"/>
    <col min="4112" max="4112" width="24.6640625" style="349" customWidth="1"/>
    <col min="4113" max="4123" width="11" style="349" customWidth="1"/>
    <col min="4124" max="4124" width="36.109375" style="349" customWidth="1"/>
    <col min="4125" max="4134" width="8.6640625" style="349" customWidth="1"/>
    <col min="4135" max="4331" width="11" style="349" customWidth="1"/>
    <col min="4332" max="4352" width="12.44140625" style="349"/>
    <col min="4353" max="4353" width="30.6640625" style="349" customWidth="1"/>
    <col min="4354" max="4354" width="8.6640625" style="349" customWidth="1"/>
    <col min="4355" max="4355" width="10.44140625" style="349" customWidth="1"/>
    <col min="4356" max="4356" width="16.44140625" style="349" customWidth="1"/>
    <col min="4357" max="4357" width="10.6640625" style="349" customWidth="1"/>
    <col min="4358" max="4358" width="8.88671875" style="349" customWidth="1"/>
    <col min="4359" max="4359" width="26.44140625" style="349" customWidth="1"/>
    <col min="4360" max="4360" width="3.6640625" style="349" customWidth="1"/>
    <col min="4361" max="4361" width="2.6640625" style="349" customWidth="1"/>
    <col min="4362" max="4367" width="11" style="349" customWidth="1"/>
    <col min="4368" max="4368" width="24.6640625" style="349" customWidth="1"/>
    <col min="4369" max="4379" width="11" style="349" customWidth="1"/>
    <col min="4380" max="4380" width="36.109375" style="349" customWidth="1"/>
    <col min="4381" max="4390" width="8.6640625" style="349" customWidth="1"/>
    <col min="4391" max="4587" width="11" style="349" customWidth="1"/>
    <col min="4588" max="4608" width="12.44140625" style="349"/>
    <col min="4609" max="4609" width="30.6640625" style="349" customWidth="1"/>
    <col min="4610" max="4610" width="8.6640625" style="349" customWidth="1"/>
    <col min="4611" max="4611" width="10.44140625" style="349" customWidth="1"/>
    <col min="4612" max="4612" width="16.44140625" style="349" customWidth="1"/>
    <col min="4613" max="4613" width="10.6640625" style="349" customWidth="1"/>
    <col min="4614" max="4614" width="8.88671875" style="349" customWidth="1"/>
    <col min="4615" max="4615" width="26.44140625" style="349" customWidth="1"/>
    <col min="4616" max="4616" width="3.6640625" style="349" customWidth="1"/>
    <col min="4617" max="4617" width="2.6640625" style="349" customWidth="1"/>
    <col min="4618" max="4623" width="11" style="349" customWidth="1"/>
    <col min="4624" max="4624" width="24.6640625" style="349" customWidth="1"/>
    <col min="4625" max="4635" width="11" style="349" customWidth="1"/>
    <col min="4636" max="4636" width="36.109375" style="349" customWidth="1"/>
    <col min="4637" max="4646" width="8.6640625" style="349" customWidth="1"/>
    <col min="4647" max="4843" width="11" style="349" customWidth="1"/>
    <col min="4844" max="4864" width="12.44140625" style="349"/>
    <col min="4865" max="4865" width="30.6640625" style="349" customWidth="1"/>
    <col min="4866" max="4866" width="8.6640625" style="349" customWidth="1"/>
    <col min="4867" max="4867" width="10.44140625" style="349" customWidth="1"/>
    <col min="4868" max="4868" width="16.44140625" style="349" customWidth="1"/>
    <col min="4869" max="4869" width="10.6640625" style="349" customWidth="1"/>
    <col min="4870" max="4870" width="8.88671875" style="349" customWidth="1"/>
    <col min="4871" max="4871" width="26.44140625" style="349" customWidth="1"/>
    <col min="4872" max="4872" width="3.6640625" style="349" customWidth="1"/>
    <col min="4873" max="4873" width="2.6640625" style="349" customWidth="1"/>
    <col min="4874" max="4879" width="11" style="349" customWidth="1"/>
    <col min="4880" max="4880" width="24.6640625" style="349" customWidth="1"/>
    <col min="4881" max="4891" width="11" style="349" customWidth="1"/>
    <col min="4892" max="4892" width="36.109375" style="349" customWidth="1"/>
    <col min="4893" max="4902" width="8.6640625" style="349" customWidth="1"/>
    <col min="4903" max="5099" width="11" style="349" customWidth="1"/>
    <col min="5100" max="5120" width="12.44140625" style="349"/>
    <col min="5121" max="5121" width="30.6640625" style="349" customWidth="1"/>
    <col min="5122" max="5122" width="8.6640625" style="349" customWidth="1"/>
    <col min="5123" max="5123" width="10.44140625" style="349" customWidth="1"/>
    <col min="5124" max="5124" width="16.44140625" style="349" customWidth="1"/>
    <col min="5125" max="5125" width="10.6640625" style="349" customWidth="1"/>
    <col min="5126" max="5126" width="8.88671875" style="349" customWidth="1"/>
    <col min="5127" max="5127" width="26.44140625" style="349" customWidth="1"/>
    <col min="5128" max="5128" width="3.6640625" style="349" customWidth="1"/>
    <col min="5129" max="5129" width="2.6640625" style="349" customWidth="1"/>
    <col min="5130" max="5135" width="11" style="349" customWidth="1"/>
    <col min="5136" max="5136" width="24.6640625" style="349" customWidth="1"/>
    <col min="5137" max="5147" width="11" style="349" customWidth="1"/>
    <col min="5148" max="5148" width="36.109375" style="349" customWidth="1"/>
    <col min="5149" max="5158" width="8.6640625" style="349" customWidth="1"/>
    <col min="5159" max="5355" width="11" style="349" customWidth="1"/>
    <col min="5356" max="5376" width="12.44140625" style="349"/>
    <col min="5377" max="5377" width="30.6640625" style="349" customWidth="1"/>
    <col min="5378" max="5378" width="8.6640625" style="349" customWidth="1"/>
    <col min="5379" max="5379" width="10.44140625" style="349" customWidth="1"/>
    <col min="5380" max="5380" width="16.44140625" style="349" customWidth="1"/>
    <col min="5381" max="5381" width="10.6640625" style="349" customWidth="1"/>
    <col min="5382" max="5382" width="8.88671875" style="349" customWidth="1"/>
    <col min="5383" max="5383" width="26.44140625" style="349" customWidth="1"/>
    <col min="5384" max="5384" width="3.6640625" style="349" customWidth="1"/>
    <col min="5385" max="5385" width="2.6640625" style="349" customWidth="1"/>
    <col min="5386" max="5391" width="11" style="349" customWidth="1"/>
    <col min="5392" max="5392" width="24.6640625" style="349" customWidth="1"/>
    <col min="5393" max="5403" width="11" style="349" customWidth="1"/>
    <col min="5404" max="5404" width="36.109375" style="349" customWidth="1"/>
    <col min="5405" max="5414" width="8.6640625" style="349" customWidth="1"/>
    <col min="5415" max="5611" width="11" style="349" customWidth="1"/>
    <col min="5612" max="5632" width="12.44140625" style="349"/>
    <col min="5633" max="5633" width="30.6640625" style="349" customWidth="1"/>
    <col min="5634" max="5634" width="8.6640625" style="349" customWidth="1"/>
    <col min="5635" max="5635" width="10.44140625" style="349" customWidth="1"/>
    <col min="5636" max="5636" width="16.44140625" style="349" customWidth="1"/>
    <col min="5637" max="5637" width="10.6640625" style="349" customWidth="1"/>
    <col min="5638" max="5638" width="8.88671875" style="349" customWidth="1"/>
    <col min="5639" max="5639" width="26.44140625" style="349" customWidth="1"/>
    <col min="5640" max="5640" width="3.6640625" style="349" customWidth="1"/>
    <col min="5641" max="5641" width="2.6640625" style="349" customWidth="1"/>
    <col min="5642" max="5647" width="11" style="349" customWidth="1"/>
    <col min="5648" max="5648" width="24.6640625" style="349" customWidth="1"/>
    <col min="5649" max="5659" width="11" style="349" customWidth="1"/>
    <col min="5660" max="5660" width="36.109375" style="349" customWidth="1"/>
    <col min="5661" max="5670" width="8.6640625" style="349" customWidth="1"/>
    <col min="5671" max="5867" width="11" style="349" customWidth="1"/>
    <col min="5868" max="5888" width="12.44140625" style="349"/>
    <col min="5889" max="5889" width="30.6640625" style="349" customWidth="1"/>
    <col min="5890" max="5890" width="8.6640625" style="349" customWidth="1"/>
    <col min="5891" max="5891" width="10.44140625" style="349" customWidth="1"/>
    <col min="5892" max="5892" width="16.44140625" style="349" customWidth="1"/>
    <col min="5893" max="5893" width="10.6640625" style="349" customWidth="1"/>
    <col min="5894" max="5894" width="8.88671875" style="349" customWidth="1"/>
    <col min="5895" max="5895" width="26.44140625" style="349" customWidth="1"/>
    <col min="5896" max="5896" width="3.6640625" style="349" customWidth="1"/>
    <col min="5897" max="5897" width="2.6640625" style="349" customWidth="1"/>
    <col min="5898" max="5903" width="11" style="349" customWidth="1"/>
    <col min="5904" max="5904" width="24.6640625" style="349" customWidth="1"/>
    <col min="5905" max="5915" width="11" style="349" customWidth="1"/>
    <col min="5916" max="5916" width="36.109375" style="349" customWidth="1"/>
    <col min="5917" max="5926" width="8.6640625" style="349" customWidth="1"/>
    <col min="5927" max="6123" width="11" style="349" customWidth="1"/>
    <col min="6124" max="6144" width="12.44140625" style="349"/>
    <col min="6145" max="6145" width="30.6640625" style="349" customWidth="1"/>
    <col min="6146" max="6146" width="8.6640625" style="349" customWidth="1"/>
    <col min="6147" max="6147" width="10.44140625" style="349" customWidth="1"/>
    <col min="6148" max="6148" width="16.44140625" style="349" customWidth="1"/>
    <col min="6149" max="6149" width="10.6640625" style="349" customWidth="1"/>
    <col min="6150" max="6150" width="8.88671875" style="349" customWidth="1"/>
    <col min="6151" max="6151" width="26.44140625" style="349" customWidth="1"/>
    <col min="6152" max="6152" width="3.6640625" style="349" customWidth="1"/>
    <col min="6153" max="6153" width="2.6640625" style="349" customWidth="1"/>
    <col min="6154" max="6159" width="11" style="349" customWidth="1"/>
    <col min="6160" max="6160" width="24.6640625" style="349" customWidth="1"/>
    <col min="6161" max="6171" width="11" style="349" customWidth="1"/>
    <col min="6172" max="6172" width="36.109375" style="349" customWidth="1"/>
    <col min="6173" max="6182" width="8.6640625" style="349" customWidth="1"/>
    <col min="6183" max="6379" width="11" style="349" customWidth="1"/>
    <col min="6380" max="6400" width="12.44140625" style="349"/>
    <col min="6401" max="6401" width="30.6640625" style="349" customWidth="1"/>
    <col min="6402" max="6402" width="8.6640625" style="349" customWidth="1"/>
    <col min="6403" max="6403" width="10.44140625" style="349" customWidth="1"/>
    <col min="6404" max="6404" width="16.44140625" style="349" customWidth="1"/>
    <col min="6405" max="6405" width="10.6640625" style="349" customWidth="1"/>
    <col min="6406" max="6406" width="8.88671875" style="349" customWidth="1"/>
    <col min="6407" max="6407" width="26.44140625" style="349" customWidth="1"/>
    <col min="6408" max="6408" width="3.6640625" style="349" customWidth="1"/>
    <col min="6409" max="6409" width="2.6640625" style="349" customWidth="1"/>
    <col min="6410" max="6415" width="11" style="349" customWidth="1"/>
    <col min="6416" max="6416" width="24.6640625" style="349" customWidth="1"/>
    <col min="6417" max="6427" width="11" style="349" customWidth="1"/>
    <col min="6428" max="6428" width="36.109375" style="349" customWidth="1"/>
    <col min="6429" max="6438" width="8.6640625" style="349" customWidth="1"/>
    <col min="6439" max="6635" width="11" style="349" customWidth="1"/>
    <col min="6636" max="6656" width="12.44140625" style="349"/>
    <col min="6657" max="6657" width="30.6640625" style="349" customWidth="1"/>
    <col min="6658" max="6658" width="8.6640625" style="349" customWidth="1"/>
    <col min="6659" max="6659" width="10.44140625" style="349" customWidth="1"/>
    <col min="6660" max="6660" width="16.44140625" style="349" customWidth="1"/>
    <col min="6661" max="6661" width="10.6640625" style="349" customWidth="1"/>
    <col min="6662" max="6662" width="8.88671875" style="349" customWidth="1"/>
    <col min="6663" max="6663" width="26.44140625" style="349" customWidth="1"/>
    <col min="6664" max="6664" width="3.6640625" style="349" customWidth="1"/>
    <col min="6665" max="6665" width="2.6640625" style="349" customWidth="1"/>
    <col min="6666" max="6671" width="11" style="349" customWidth="1"/>
    <col min="6672" max="6672" width="24.6640625" style="349" customWidth="1"/>
    <col min="6673" max="6683" width="11" style="349" customWidth="1"/>
    <col min="6684" max="6684" width="36.109375" style="349" customWidth="1"/>
    <col min="6685" max="6694" width="8.6640625" style="349" customWidth="1"/>
    <col min="6695" max="6891" width="11" style="349" customWidth="1"/>
    <col min="6892" max="6912" width="12.44140625" style="349"/>
    <col min="6913" max="6913" width="30.6640625" style="349" customWidth="1"/>
    <col min="6914" max="6914" width="8.6640625" style="349" customWidth="1"/>
    <col min="6915" max="6915" width="10.44140625" style="349" customWidth="1"/>
    <col min="6916" max="6916" width="16.44140625" style="349" customWidth="1"/>
    <col min="6917" max="6917" width="10.6640625" style="349" customWidth="1"/>
    <col min="6918" max="6918" width="8.88671875" style="349" customWidth="1"/>
    <col min="6919" max="6919" width="26.44140625" style="349" customWidth="1"/>
    <col min="6920" max="6920" width="3.6640625" style="349" customWidth="1"/>
    <col min="6921" max="6921" width="2.6640625" style="349" customWidth="1"/>
    <col min="6922" max="6927" width="11" style="349" customWidth="1"/>
    <col min="6928" max="6928" width="24.6640625" style="349" customWidth="1"/>
    <col min="6929" max="6939" width="11" style="349" customWidth="1"/>
    <col min="6940" max="6940" width="36.109375" style="349" customWidth="1"/>
    <col min="6941" max="6950" width="8.6640625" style="349" customWidth="1"/>
    <col min="6951" max="7147" width="11" style="349" customWidth="1"/>
    <col min="7148" max="7168" width="12.44140625" style="349"/>
    <col min="7169" max="7169" width="30.6640625" style="349" customWidth="1"/>
    <col min="7170" max="7170" width="8.6640625" style="349" customWidth="1"/>
    <col min="7171" max="7171" width="10.44140625" style="349" customWidth="1"/>
    <col min="7172" max="7172" width="16.44140625" style="349" customWidth="1"/>
    <col min="7173" max="7173" width="10.6640625" style="349" customWidth="1"/>
    <col min="7174" max="7174" width="8.88671875" style="349" customWidth="1"/>
    <col min="7175" max="7175" width="26.44140625" style="349" customWidth="1"/>
    <col min="7176" max="7176" width="3.6640625" style="349" customWidth="1"/>
    <col min="7177" max="7177" width="2.6640625" style="349" customWidth="1"/>
    <col min="7178" max="7183" width="11" style="349" customWidth="1"/>
    <col min="7184" max="7184" width="24.6640625" style="349" customWidth="1"/>
    <col min="7185" max="7195" width="11" style="349" customWidth="1"/>
    <col min="7196" max="7196" width="36.109375" style="349" customWidth="1"/>
    <col min="7197" max="7206" width="8.6640625" style="349" customWidth="1"/>
    <col min="7207" max="7403" width="11" style="349" customWidth="1"/>
    <col min="7404" max="7424" width="12.44140625" style="349"/>
    <col min="7425" max="7425" width="30.6640625" style="349" customWidth="1"/>
    <col min="7426" max="7426" width="8.6640625" style="349" customWidth="1"/>
    <col min="7427" max="7427" width="10.44140625" style="349" customWidth="1"/>
    <col min="7428" max="7428" width="16.44140625" style="349" customWidth="1"/>
    <col min="7429" max="7429" width="10.6640625" style="349" customWidth="1"/>
    <col min="7430" max="7430" width="8.88671875" style="349" customWidth="1"/>
    <col min="7431" max="7431" width="26.44140625" style="349" customWidth="1"/>
    <col min="7432" max="7432" width="3.6640625" style="349" customWidth="1"/>
    <col min="7433" max="7433" width="2.6640625" style="349" customWidth="1"/>
    <col min="7434" max="7439" width="11" style="349" customWidth="1"/>
    <col min="7440" max="7440" width="24.6640625" style="349" customWidth="1"/>
    <col min="7441" max="7451" width="11" style="349" customWidth="1"/>
    <col min="7452" max="7452" width="36.109375" style="349" customWidth="1"/>
    <col min="7453" max="7462" width="8.6640625" style="349" customWidth="1"/>
    <col min="7463" max="7659" width="11" style="349" customWidth="1"/>
    <col min="7660" max="7680" width="12.44140625" style="349"/>
    <col min="7681" max="7681" width="30.6640625" style="349" customWidth="1"/>
    <col min="7682" max="7682" width="8.6640625" style="349" customWidth="1"/>
    <col min="7683" max="7683" width="10.44140625" style="349" customWidth="1"/>
    <col min="7684" max="7684" width="16.44140625" style="349" customWidth="1"/>
    <col min="7685" max="7685" width="10.6640625" style="349" customWidth="1"/>
    <col min="7686" max="7686" width="8.88671875" style="349" customWidth="1"/>
    <col min="7687" max="7687" width="26.44140625" style="349" customWidth="1"/>
    <col min="7688" max="7688" width="3.6640625" style="349" customWidth="1"/>
    <col min="7689" max="7689" width="2.6640625" style="349" customWidth="1"/>
    <col min="7690" max="7695" width="11" style="349" customWidth="1"/>
    <col min="7696" max="7696" width="24.6640625" style="349" customWidth="1"/>
    <col min="7697" max="7707" width="11" style="349" customWidth="1"/>
    <col min="7708" max="7708" width="36.109375" style="349" customWidth="1"/>
    <col min="7709" max="7718" width="8.6640625" style="349" customWidth="1"/>
    <col min="7719" max="7915" width="11" style="349" customWidth="1"/>
    <col min="7916" max="7936" width="12.44140625" style="349"/>
    <col min="7937" max="7937" width="30.6640625" style="349" customWidth="1"/>
    <col min="7938" max="7938" width="8.6640625" style="349" customWidth="1"/>
    <col min="7939" max="7939" width="10.44140625" style="349" customWidth="1"/>
    <col min="7940" max="7940" width="16.44140625" style="349" customWidth="1"/>
    <col min="7941" max="7941" width="10.6640625" style="349" customWidth="1"/>
    <col min="7942" max="7942" width="8.88671875" style="349" customWidth="1"/>
    <col min="7943" max="7943" width="26.44140625" style="349" customWidth="1"/>
    <col min="7944" max="7944" width="3.6640625" style="349" customWidth="1"/>
    <col min="7945" max="7945" width="2.6640625" style="349" customWidth="1"/>
    <col min="7946" max="7951" width="11" style="349" customWidth="1"/>
    <col min="7952" max="7952" width="24.6640625" style="349" customWidth="1"/>
    <col min="7953" max="7963" width="11" style="349" customWidth="1"/>
    <col min="7964" max="7964" width="36.109375" style="349" customWidth="1"/>
    <col min="7965" max="7974" width="8.6640625" style="349" customWidth="1"/>
    <col min="7975" max="8171" width="11" style="349" customWidth="1"/>
    <col min="8172" max="8192" width="12.44140625" style="349"/>
    <col min="8193" max="8193" width="30.6640625" style="349" customWidth="1"/>
    <col min="8194" max="8194" width="8.6640625" style="349" customWidth="1"/>
    <col min="8195" max="8195" width="10.44140625" style="349" customWidth="1"/>
    <col min="8196" max="8196" width="16.44140625" style="349" customWidth="1"/>
    <col min="8197" max="8197" width="10.6640625" style="349" customWidth="1"/>
    <col min="8198" max="8198" width="8.88671875" style="349" customWidth="1"/>
    <col min="8199" max="8199" width="26.44140625" style="349" customWidth="1"/>
    <col min="8200" max="8200" width="3.6640625" style="349" customWidth="1"/>
    <col min="8201" max="8201" width="2.6640625" style="349" customWidth="1"/>
    <col min="8202" max="8207" width="11" style="349" customWidth="1"/>
    <col min="8208" max="8208" width="24.6640625" style="349" customWidth="1"/>
    <col min="8209" max="8219" width="11" style="349" customWidth="1"/>
    <col min="8220" max="8220" width="36.109375" style="349" customWidth="1"/>
    <col min="8221" max="8230" width="8.6640625" style="349" customWidth="1"/>
    <col min="8231" max="8427" width="11" style="349" customWidth="1"/>
    <col min="8428" max="8448" width="12.44140625" style="349"/>
    <col min="8449" max="8449" width="30.6640625" style="349" customWidth="1"/>
    <col min="8450" max="8450" width="8.6640625" style="349" customWidth="1"/>
    <col min="8451" max="8451" width="10.44140625" style="349" customWidth="1"/>
    <col min="8452" max="8452" width="16.44140625" style="349" customWidth="1"/>
    <col min="8453" max="8453" width="10.6640625" style="349" customWidth="1"/>
    <col min="8454" max="8454" width="8.88671875" style="349" customWidth="1"/>
    <col min="8455" max="8455" width="26.44140625" style="349" customWidth="1"/>
    <col min="8456" max="8456" width="3.6640625" style="349" customWidth="1"/>
    <col min="8457" max="8457" width="2.6640625" style="349" customWidth="1"/>
    <col min="8458" max="8463" width="11" style="349" customWidth="1"/>
    <col min="8464" max="8464" width="24.6640625" style="349" customWidth="1"/>
    <col min="8465" max="8475" width="11" style="349" customWidth="1"/>
    <col min="8476" max="8476" width="36.109375" style="349" customWidth="1"/>
    <col min="8477" max="8486" width="8.6640625" style="349" customWidth="1"/>
    <col min="8487" max="8683" width="11" style="349" customWidth="1"/>
    <col min="8684" max="8704" width="12.44140625" style="349"/>
    <col min="8705" max="8705" width="30.6640625" style="349" customWidth="1"/>
    <col min="8706" max="8706" width="8.6640625" style="349" customWidth="1"/>
    <col min="8707" max="8707" width="10.44140625" style="349" customWidth="1"/>
    <col min="8708" max="8708" width="16.44140625" style="349" customWidth="1"/>
    <col min="8709" max="8709" width="10.6640625" style="349" customWidth="1"/>
    <col min="8710" max="8710" width="8.88671875" style="349" customWidth="1"/>
    <col min="8711" max="8711" width="26.44140625" style="349" customWidth="1"/>
    <col min="8712" max="8712" width="3.6640625" style="349" customWidth="1"/>
    <col min="8713" max="8713" width="2.6640625" style="349" customWidth="1"/>
    <col min="8714" max="8719" width="11" style="349" customWidth="1"/>
    <col min="8720" max="8720" width="24.6640625" style="349" customWidth="1"/>
    <col min="8721" max="8731" width="11" style="349" customWidth="1"/>
    <col min="8732" max="8732" width="36.109375" style="349" customWidth="1"/>
    <col min="8733" max="8742" width="8.6640625" style="349" customWidth="1"/>
    <col min="8743" max="8939" width="11" style="349" customWidth="1"/>
    <col min="8940" max="8960" width="12.44140625" style="349"/>
    <col min="8961" max="8961" width="30.6640625" style="349" customWidth="1"/>
    <col min="8962" max="8962" width="8.6640625" style="349" customWidth="1"/>
    <col min="8963" max="8963" width="10.44140625" style="349" customWidth="1"/>
    <col min="8964" max="8964" width="16.44140625" style="349" customWidth="1"/>
    <col min="8965" max="8965" width="10.6640625" style="349" customWidth="1"/>
    <col min="8966" max="8966" width="8.88671875" style="349" customWidth="1"/>
    <col min="8967" max="8967" width="26.44140625" style="349" customWidth="1"/>
    <col min="8968" max="8968" width="3.6640625" style="349" customWidth="1"/>
    <col min="8969" max="8969" width="2.6640625" style="349" customWidth="1"/>
    <col min="8970" max="8975" width="11" style="349" customWidth="1"/>
    <col min="8976" max="8976" width="24.6640625" style="349" customWidth="1"/>
    <col min="8977" max="8987" width="11" style="349" customWidth="1"/>
    <col min="8988" max="8988" width="36.109375" style="349" customWidth="1"/>
    <col min="8989" max="8998" width="8.6640625" style="349" customWidth="1"/>
    <col min="8999" max="9195" width="11" style="349" customWidth="1"/>
    <col min="9196" max="9216" width="12.44140625" style="349"/>
    <col min="9217" max="9217" width="30.6640625" style="349" customWidth="1"/>
    <col min="9218" max="9218" width="8.6640625" style="349" customWidth="1"/>
    <col min="9219" max="9219" width="10.44140625" style="349" customWidth="1"/>
    <col min="9220" max="9220" width="16.44140625" style="349" customWidth="1"/>
    <col min="9221" max="9221" width="10.6640625" style="349" customWidth="1"/>
    <col min="9222" max="9222" width="8.88671875" style="349" customWidth="1"/>
    <col min="9223" max="9223" width="26.44140625" style="349" customWidth="1"/>
    <col min="9224" max="9224" width="3.6640625" style="349" customWidth="1"/>
    <col min="9225" max="9225" width="2.6640625" style="349" customWidth="1"/>
    <col min="9226" max="9231" width="11" style="349" customWidth="1"/>
    <col min="9232" max="9232" width="24.6640625" style="349" customWidth="1"/>
    <col min="9233" max="9243" width="11" style="349" customWidth="1"/>
    <col min="9244" max="9244" width="36.109375" style="349" customWidth="1"/>
    <col min="9245" max="9254" width="8.6640625" style="349" customWidth="1"/>
    <col min="9255" max="9451" width="11" style="349" customWidth="1"/>
    <col min="9452" max="9472" width="12.44140625" style="349"/>
    <col min="9473" max="9473" width="30.6640625" style="349" customWidth="1"/>
    <col min="9474" max="9474" width="8.6640625" style="349" customWidth="1"/>
    <col min="9475" max="9475" width="10.44140625" style="349" customWidth="1"/>
    <col min="9476" max="9476" width="16.44140625" style="349" customWidth="1"/>
    <col min="9477" max="9477" width="10.6640625" style="349" customWidth="1"/>
    <col min="9478" max="9478" width="8.88671875" style="349" customWidth="1"/>
    <col min="9479" max="9479" width="26.44140625" style="349" customWidth="1"/>
    <col min="9480" max="9480" width="3.6640625" style="349" customWidth="1"/>
    <col min="9481" max="9481" width="2.6640625" style="349" customWidth="1"/>
    <col min="9482" max="9487" width="11" style="349" customWidth="1"/>
    <col min="9488" max="9488" width="24.6640625" style="349" customWidth="1"/>
    <col min="9489" max="9499" width="11" style="349" customWidth="1"/>
    <col min="9500" max="9500" width="36.109375" style="349" customWidth="1"/>
    <col min="9501" max="9510" width="8.6640625" style="349" customWidth="1"/>
    <col min="9511" max="9707" width="11" style="349" customWidth="1"/>
    <col min="9708" max="9728" width="12.44140625" style="349"/>
    <col min="9729" max="9729" width="30.6640625" style="349" customWidth="1"/>
    <col min="9730" max="9730" width="8.6640625" style="349" customWidth="1"/>
    <col min="9731" max="9731" width="10.44140625" style="349" customWidth="1"/>
    <col min="9732" max="9732" width="16.44140625" style="349" customWidth="1"/>
    <col min="9733" max="9733" width="10.6640625" style="349" customWidth="1"/>
    <col min="9734" max="9734" width="8.88671875" style="349" customWidth="1"/>
    <col min="9735" max="9735" width="26.44140625" style="349" customWidth="1"/>
    <col min="9736" max="9736" width="3.6640625" style="349" customWidth="1"/>
    <col min="9737" max="9737" width="2.6640625" style="349" customWidth="1"/>
    <col min="9738" max="9743" width="11" style="349" customWidth="1"/>
    <col min="9744" max="9744" width="24.6640625" style="349" customWidth="1"/>
    <col min="9745" max="9755" width="11" style="349" customWidth="1"/>
    <col min="9756" max="9756" width="36.109375" style="349" customWidth="1"/>
    <col min="9757" max="9766" width="8.6640625" style="349" customWidth="1"/>
    <col min="9767" max="9963" width="11" style="349" customWidth="1"/>
    <col min="9964" max="9984" width="12.44140625" style="349"/>
    <col min="9985" max="9985" width="30.6640625" style="349" customWidth="1"/>
    <col min="9986" max="9986" width="8.6640625" style="349" customWidth="1"/>
    <col min="9987" max="9987" width="10.44140625" style="349" customWidth="1"/>
    <col min="9988" max="9988" width="16.44140625" style="349" customWidth="1"/>
    <col min="9989" max="9989" width="10.6640625" style="349" customWidth="1"/>
    <col min="9990" max="9990" width="8.88671875" style="349" customWidth="1"/>
    <col min="9991" max="9991" width="26.44140625" style="349" customWidth="1"/>
    <col min="9992" max="9992" width="3.6640625" style="349" customWidth="1"/>
    <col min="9993" max="9993" width="2.6640625" style="349" customWidth="1"/>
    <col min="9994" max="9999" width="11" style="349" customWidth="1"/>
    <col min="10000" max="10000" width="24.6640625" style="349" customWidth="1"/>
    <col min="10001" max="10011" width="11" style="349" customWidth="1"/>
    <col min="10012" max="10012" width="36.109375" style="349" customWidth="1"/>
    <col min="10013" max="10022" width="8.6640625" style="349" customWidth="1"/>
    <col min="10023" max="10219" width="11" style="349" customWidth="1"/>
    <col min="10220" max="10240" width="12.44140625" style="349"/>
    <col min="10241" max="10241" width="30.6640625" style="349" customWidth="1"/>
    <col min="10242" max="10242" width="8.6640625" style="349" customWidth="1"/>
    <col min="10243" max="10243" width="10.44140625" style="349" customWidth="1"/>
    <col min="10244" max="10244" width="16.44140625" style="349" customWidth="1"/>
    <col min="10245" max="10245" width="10.6640625" style="349" customWidth="1"/>
    <col min="10246" max="10246" width="8.88671875" style="349" customWidth="1"/>
    <col min="10247" max="10247" width="26.44140625" style="349" customWidth="1"/>
    <col min="10248" max="10248" width="3.6640625" style="349" customWidth="1"/>
    <col min="10249" max="10249" width="2.6640625" style="349" customWidth="1"/>
    <col min="10250" max="10255" width="11" style="349" customWidth="1"/>
    <col min="10256" max="10256" width="24.6640625" style="349" customWidth="1"/>
    <col min="10257" max="10267" width="11" style="349" customWidth="1"/>
    <col min="10268" max="10268" width="36.109375" style="349" customWidth="1"/>
    <col min="10269" max="10278" width="8.6640625" style="349" customWidth="1"/>
    <col min="10279" max="10475" width="11" style="349" customWidth="1"/>
    <col min="10476" max="10496" width="12.44140625" style="349"/>
    <col min="10497" max="10497" width="30.6640625" style="349" customWidth="1"/>
    <col min="10498" max="10498" width="8.6640625" style="349" customWidth="1"/>
    <col min="10499" max="10499" width="10.44140625" style="349" customWidth="1"/>
    <col min="10500" max="10500" width="16.44140625" style="349" customWidth="1"/>
    <col min="10501" max="10501" width="10.6640625" style="349" customWidth="1"/>
    <col min="10502" max="10502" width="8.88671875" style="349" customWidth="1"/>
    <col min="10503" max="10503" width="26.44140625" style="349" customWidth="1"/>
    <col min="10504" max="10504" width="3.6640625" style="349" customWidth="1"/>
    <col min="10505" max="10505" width="2.6640625" style="349" customWidth="1"/>
    <col min="10506" max="10511" width="11" style="349" customWidth="1"/>
    <col min="10512" max="10512" width="24.6640625" style="349" customWidth="1"/>
    <col min="10513" max="10523" width="11" style="349" customWidth="1"/>
    <col min="10524" max="10524" width="36.109375" style="349" customWidth="1"/>
    <col min="10525" max="10534" width="8.6640625" style="349" customWidth="1"/>
    <col min="10535" max="10731" width="11" style="349" customWidth="1"/>
    <col min="10732" max="10752" width="12.44140625" style="349"/>
    <col min="10753" max="10753" width="30.6640625" style="349" customWidth="1"/>
    <col min="10754" max="10754" width="8.6640625" style="349" customWidth="1"/>
    <col min="10755" max="10755" width="10.44140625" style="349" customWidth="1"/>
    <col min="10756" max="10756" width="16.44140625" style="349" customWidth="1"/>
    <col min="10757" max="10757" width="10.6640625" style="349" customWidth="1"/>
    <col min="10758" max="10758" width="8.88671875" style="349" customWidth="1"/>
    <col min="10759" max="10759" width="26.44140625" style="349" customWidth="1"/>
    <col min="10760" max="10760" width="3.6640625" style="349" customWidth="1"/>
    <col min="10761" max="10761" width="2.6640625" style="349" customWidth="1"/>
    <col min="10762" max="10767" width="11" style="349" customWidth="1"/>
    <col min="10768" max="10768" width="24.6640625" style="349" customWidth="1"/>
    <col min="10769" max="10779" width="11" style="349" customWidth="1"/>
    <col min="10780" max="10780" width="36.109375" style="349" customWidth="1"/>
    <col min="10781" max="10790" width="8.6640625" style="349" customWidth="1"/>
    <col min="10791" max="10987" width="11" style="349" customWidth="1"/>
    <col min="10988" max="11008" width="12.44140625" style="349"/>
    <col min="11009" max="11009" width="30.6640625" style="349" customWidth="1"/>
    <col min="11010" max="11010" width="8.6640625" style="349" customWidth="1"/>
    <col min="11011" max="11011" width="10.44140625" style="349" customWidth="1"/>
    <col min="11012" max="11012" width="16.44140625" style="349" customWidth="1"/>
    <col min="11013" max="11013" width="10.6640625" style="349" customWidth="1"/>
    <col min="11014" max="11014" width="8.88671875" style="349" customWidth="1"/>
    <col min="11015" max="11015" width="26.44140625" style="349" customWidth="1"/>
    <col min="11016" max="11016" width="3.6640625" style="349" customWidth="1"/>
    <col min="11017" max="11017" width="2.6640625" style="349" customWidth="1"/>
    <col min="11018" max="11023" width="11" style="349" customWidth="1"/>
    <col min="11024" max="11024" width="24.6640625" style="349" customWidth="1"/>
    <col min="11025" max="11035" width="11" style="349" customWidth="1"/>
    <col min="11036" max="11036" width="36.109375" style="349" customWidth="1"/>
    <col min="11037" max="11046" width="8.6640625" style="349" customWidth="1"/>
    <col min="11047" max="11243" width="11" style="349" customWidth="1"/>
    <col min="11244" max="11264" width="12.44140625" style="349"/>
    <col min="11265" max="11265" width="30.6640625" style="349" customWidth="1"/>
    <col min="11266" max="11266" width="8.6640625" style="349" customWidth="1"/>
    <col min="11267" max="11267" width="10.44140625" style="349" customWidth="1"/>
    <col min="11268" max="11268" width="16.44140625" style="349" customWidth="1"/>
    <col min="11269" max="11269" width="10.6640625" style="349" customWidth="1"/>
    <col min="11270" max="11270" width="8.88671875" style="349" customWidth="1"/>
    <col min="11271" max="11271" width="26.44140625" style="349" customWidth="1"/>
    <col min="11272" max="11272" width="3.6640625" style="349" customWidth="1"/>
    <col min="11273" max="11273" width="2.6640625" style="349" customWidth="1"/>
    <col min="11274" max="11279" width="11" style="349" customWidth="1"/>
    <col min="11280" max="11280" width="24.6640625" style="349" customWidth="1"/>
    <col min="11281" max="11291" width="11" style="349" customWidth="1"/>
    <col min="11292" max="11292" width="36.109375" style="349" customWidth="1"/>
    <col min="11293" max="11302" width="8.6640625" style="349" customWidth="1"/>
    <col min="11303" max="11499" width="11" style="349" customWidth="1"/>
    <col min="11500" max="11520" width="12.44140625" style="349"/>
    <col min="11521" max="11521" width="30.6640625" style="349" customWidth="1"/>
    <col min="11522" max="11522" width="8.6640625" style="349" customWidth="1"/>
    <col min="11523" max="11523" width="10.44140625" style="349" customWidth="1"/>
    <col min="11524" max="11524" width="16.44140625" style="349" customWidth="1"/>
    <col min="11525" max="11525" width="10.6640625" style="349" customWidth="1"/>
    <col min="11526" max="11526" width="8.88671875" style="349" customWidth="1"/>
    <col min="11527" max="11527" width="26.44140625" style="349" customWidth="1"/>
    <col min="11528" max="11528" width="3.6640625" style="349" customWidth="1"/>
    <col min="11529" max="11529" width="2.6640625" style="349" customWidth="1"/>
    <col min="11530" max="11535" width="11" style="349" customWidth="1"/>
    <col min="11536" max="11536" width="24.6640625" style="349" customWidth="1"/>
    <col min="11537" max="11547" width="11" style="349" customWidth="1"/>
    <col min="11548" max="11548" width="36.109375" style="349" customWidth="1"/>
    <col min="11549" max="11558" width="8.6640625" style="349" customWidth="1"/>
    <col min="11559" max="11755" width="11" style="349" customWidth="1"/>
    <col min="11756" max="11776" width="12.44140625" style="349"/>
    <col min="11777" max="11777" width="30.6640625" style="349" customWidth="1"/>
    <col min="11778" max="11778" width="8.6640625" style="349" customWidth="1"/>
    <col min="11779" max="11779" width="10.44140625" style="349" customWidth="1"/>
    <col min="11780" max="11780" width="16.44140625" style="349" customWidth="1"/>
    <col min="11781" max="11781" width="10.6640625" style="349" customWidth="1"/>
    <col min="11782" max="11782" width="8.88671875" style="349" customWidth="1"/>
    <col min="11783" max="11783" width="26.44140625" style="349" customWidth="1"/>
    <col min="11784" max="11784" width="3.6640625" style="349" customWidth="1"/>
    <col min="11785" max="11785" width="2.6640625" style="349" customWidth="1"/>
    <col min="11786" max="11791" width="11" style="349" customWidth="1"/>
    <col min="11792" max="11792" width="24.6640625" style="349" customWidth="1"/>
    <col min="11793" max="11803" width="11" style="349" customWidth="1"/>
    <col min="11804" max="11804" width="36.109375" style="349" customWidth="1"/>
    <col min="11805" max="11814" width="8.6640625" style="349" customWidth="1"/>
    <col min="11815" max="12011" width="11" style="349" customWidth="1"/>
    <col min="12012" max="12032" width="12.44140625" style="349"/>
    <col min="12033" max="12033" width="30.6640625" style="349" customWidth="1"/>
    <col min="12034" max="12034" width="8.6640625" style="349" customWidth="1"/>
    <col min="12035" max="12035" width="10.44140625" style="349" customWidth="1"/>
    <col min="12036" max="12036" width="16.44140625" style="349" customWidth="1"/>
    <col min="12037" max="12037" width="10.6640625" style="349" customWidth="1"/>
    <col min="12038" max="12038" width="8.88671875" style="349" customWidth="1"/>
    <col min="12039" max="12039" width="26.44140625" style="349" customWidth="1"/>
    <col min="12040" max="12040" width="3.6640625" style="349" customWidth="1"/>
    <col min="12041" max="12041" width="2.6640625" style="349" customWidth="1"/>
    <col min="12042" max="12047" width="11" style="349" customWidth="1"/>
    <col min="12048" max="12048" width="24.6640625" style="349" customWidth="1"/>
    <col min="12049" max="12059" width="11" style="349" customWidth="1"/>
    <col min="12060" max="12060" width="36.109375" style="349" customWidth="1"/>
    <col min="12061" max="12070" width="8.6640625" style="349" customWidth="1"/>
    <col min="12071" max="12267" width="11" style="349" customWidth="1"/>
    <col min="12268" max="12288" width="12.44140625" style="349"/>
    <col min="12289" max="12289" width="30.6640625" style="349" customWidth="1"/>
    <col min="12290" max="12290" width="8.6640625" style="349" customWidth="1"/>
    <col min="12291" max="12291" width="10.44140625" style="349" customWidth="1"/>
    <col min="12292" max="12292" width="16.44140625" style="349" customWidth="1"/>
    <col min="12293" max="12293" width="10.6640625" style="349" customWidth="1"/>
    <col min="12294" max="12294" width="8.88671875" style="349" customWidth="1"/>
    <col min="12295" max="12295" width="26.44140625" style="349" customWidth="1"/>
    <col min="12296" max="12296" width="3.6640625" style="349" customWidth="1"/>
    <col min="12297" max="12297" width="2.6640625" style="349" customWidth="1"/>
    <col min="12298" max="12303" width="11" style="349" customWidth="1"/>
    <col min="12304" max="12304" width="24.6640625" style="349" customWidth="1"/>
    <col min="12305" max="12315" width="11" style="349" customWidth="1"/>
    <col min="12316" max="12316" width="36.109375" style="349" customWidth="1"/>
    <col min="12317" max="12326" width="8.6640625" style="349" customWidth="1"/>
    <col min="12327" max="12523" width="11" style="349" customWidth="1"/>
    <col min="12524" max="12544" width="12.44140625" style="349"/>
    <col min="12545" max="12545" width="30.6640625" style="349" customWidth="1"/>
    <col min="12546" max="12546" width="8.6640625" style="349" customWidth="1"/>
    <col min="12547" max="12547" width="10.44140625" style="349" customWidth="1"/>
    <col min="12548" max="12548" width="16.44140625" style="349" customWidth="1"/>
    <col min="12549" max="12549" width="10.6640625" style="349" customWidth="1"/>
    <col min="12550" max="12550" width="8.88671875" style="349" customWidth="1"/>
    <col min="12551" max="12551" width="26.44140625" style="349" customWidth="1"/>
    <col min="12552" max="12552" width="3.6640625" style="349" customWidth="1"/>
    <col min="12553" max="12553" width="2.6640625" style="349" customWidth="1"/>
    <col min="12554" max="12559" width="11" style="349" customWidth="1"/>
    <col min="12560" max="12560" width="24.6640625" style="349" customWidth="1"/>
    <col min="12561" max="12571" width="11" style="349" customWidth="1"/>
    <col min="12572" max="12572" width="36.109375" style="349" customWidth="1"/>
    <col min="12573" max="12582" width="8.6640625" style="349" customWidth="1"/>
    <col min="12583" max="12779" width="11" style="349" customWidth="1"/>
    <col min="12780" max="12800" width="12.44140625" style="349"/>
    <col min="12801" max="12801" width="30.6640625" style="349" customWidth="1"/>
    <col min="12802" max="12802" width="8.6640625" style="349" customWidth="1"/>
    <col min="12803" max="12803" width="10.44140625" style="349" customWidth="1"/>
    <col min="12804" max="12804" width="16.44140625" style="349" customWidth="1"/>
    <col min="12805" max="12805" width="10.6640625" style="349" customWidth="1"/>
    <col min="12806" max="12806" width="8.88671875" style="349" customWidth="1"/>
    <col min="12807" max="12807" width="26.44140625" style="349" customWidth="1"/>
    <col min="12808" max="12808" width="3.6640625" style="349" customWidth="1"/>
    <col min="12809" max="12809" width="2.6640625" style="349" customWidth="1"/>
    <col min="12810" max="12815" width="11" style="349" customWidth="1"/>
    <col min="12816" max="12816" width="24.6640625" style="349" customWidth="1"/>
    <col min="12817" max="12827" width="11" style="349" customWidth="1"/>
    <col min="12828" max="12828" width="36.109375" style="349" customWidth="1"/>
    <col min="12829" max="12838" width="8.6640625" style="349" customWidth="1"/>
    <col min="12839" max="13035" width="11" style="349" customWidth="1"/>
    <col min="13036" max="13056" width="12.44140625" style="349"/>
    <col min="13057" max="13057" width="30.6640625" style="349" customWidth="1"/>
    <col min="13058" max="13058" width="8.6640625" style="349" customWidth="1"/>
    <col min="13059" max="13059" width="10.44140625" style="349" customWidth="1"/>
    <col min="13060" max="13060" width="16.44140625" style="349" customWidth="1"/>
    <col min="13061" max="13061" width="10.6640625" style="349" customWidth="1"/>
    <col min="13062" max="13062" width="8.88671875" style="349" customWidth="1"/>
    <col min="13063" max="13063" width="26.44140625" style="349" customWidth="1"/>
    <col min="13064" max="13064" width="3.6640625" style="349" customWidth="1"/>
    <col min="13065" max="13065" width="2.6640625" style="349" customWidth="1"/>
    <col min="13066" max="13071" width="11" style="349" customWidth="1"/>
    <col min="13072" max="13072" width="24.6640625" style="349" customWidth="1"/>
    <col min="13073" max="13083" width="11" style="349" customWidth="1"/>
    <col min="13084" max="13084" width="36.109375" style="349" customWidth="1"/>
    <col min="13085" max="13094" width="8.6640625" style="349" customWidth="1"/>
    <col min="13095" max="13291" width="11" style="349" customWidth="1"/>
    <col min="13292" max="13312" width="12.44140625" style="349"/>
    <col min="13313" max="13313" width="30.6640625" style="349" customWidth="1"/>
    <col min="13314" max="13314" width="8.6640625" style="349" customWidth="1"/>
    <col min="13315" max="13315" width="10.44140625" style="349" customWidth="1"/>
    <col min="13316" max="13316" width="16.44140625" style="349" customWidth="1"/>
    <col min="13317" max="13317" width="10.6640625" style="349" customWidth="1"/>
    <col min="13318" max="13318" width="8.88671875" style="349" customWidth="1"/>
    <col min="13319" max="13319" width="26.44140625" style="349" customWidth="1"/>
    <col min="13320" max="13320" width="3.6640625" style="349" customWidth="1"/>
    <col min="13321" max="13321" width="2.6640625" style="349" customWidth="1"/>
    <col min="13322" max="13327" width="11" style="349" customWidth="1"/>
    <col min="13328" max="13328" width="24.6640625" style="349" customWidth="1"/>
    <col min="13329" max="13339" width="11" style="349" customWidth="1"/>
    <col min="13340" max="13340" width="36.109375" style="349" customWidth="1"/>
    <col min="13341" max="13350" width="8.6640625" style="349" customWidth="1"/>
    <col min="13351" max="13547" width="11" style="349" customWidth="1"/>
    <col min="13548" max="13568" width="12.44140625" style="349"/>
    <col min="13569" max="13569" width="30.6640625" style="349" customWidth="1"/>
    <col min="13570" max="13570" width="8.6640625" style="349" customWidth="1"/>
    <col min="13571" max="13571" width="10.44140625" style="349" customWidth="1"/>
    <col min="13572" max="13572" width="16.44140625" style="349" customWidth="1"/>
    <col min="13573" max="13573" width="10.6640625" style="349" customWidth="1"/>
    <col min="13574" max="13574" width="8.88671875" style="349" customWidth="1"/>
    <col min="13575" max="13575" width="26.44140625" style="349" customWidth="1"/>
    <col min="13576" max="13576" width="3.6640625" style="349" customWidth="1"/>
    <col min="13577" max="13577" width="2.6640625" style="349" customWidth="1"/>
    <col min="13578" max="13583" width="11" style="349" customWidth="1"/>
    <col min="13584" max="13584" width="24.6640625" style="349" customWidth="1"/>
    <col min="13585" max="13595" width="11" style="349" customWidth="1"/>
    <col min="13596" max="13596" width="36.109375" style="349" customWidth="1"/>
    <col min="13597" max="13606" width="8.6640625" style="349" customWidth="1"/>
    <col min="13607" max="13803" width="11" style="349" customWidth="1"/>
    <col min="13804" max="13824" width="12.44140625" style="349"/>
    <col min="13825" max="13825" width="30.6640625" style="349" customWidth="1"/>
    <col min="13826" max="13826" width="8.6640625" style="349" customWidth="1"/>
    <col min="13827" max="13827" width="10.44140625" style="349" customWidth="1"/>
    <col min="13828" max="13828" width="16.44140625" style="349" customWidth="1"/>
    <col min="13829" max="13829" width="10.6640625" style="349" customWidth="1"/>
    <col min="13830" max="13830" width="8.88671875" style="349" customWidth="1"/>
    <col min="13831" max="13831" width="26.44140625" style="349" customWidth="1"/>
    <col min="13832" max="13832" width="3.6640625" style="349" customWidth="1"/>
    <col min="13833" max="13833" width="2.6640625" style="349" customWidth="1"/>
    <col min="13834" max="13839" width="11" style="349" customWidth="1"/>
    <col min="13840" max="13840" width="24.6640625" style="349" customWidth="1"/>
    <col min="13841" max="13851" width="11" style="349" customWidth="1"/>
    <col min="13852" max="13852" width="36.109375" style="349" customWidth="1"/>
    <col min="13853" max="13862" width="8.6640625" style="349" customWidth="1"/>
    <col min="13863" max="14059" width="11" style="349" customWidth="1"/>
    <col min="14060" max="14080" width="12.44140625" style="349"/>
    <col min="14081" max="14081" width="30.6640625" style="349" customWidth="1"/>
    <col min="14082" max="14082" width="8.6640625" style="349" customWidth="1"/>
    <col min="14083" max="14083" width="10.44140625" style="349" customWidth="1"/>
    <col min="14084" max="14084" width="16.44140625" style="349" customWidth="1"/>
    <col min="14085" max="14085" width="10.6640625" style="349" customWidth="1"/>
    <col min="14086" max="14086" width="8.88671875" style="349" customWidth="1"/>
    <col min="14087" max="14087" width="26.44140625" style="349" customWidth="1"/>
    <col min="14088" max="14088" width="3.6640625" style="349" customWidth="1"/>
    <col min="14089" max="14089" width="2.6640625" style="349" customWidth="1"/>
    <col min="14090" max="14095" width="11" style="349" customWidth="1"/>
    <col min="14096" max="14096" width="24.6640625" style="349" customWidth="1"/>
    <col min="14097" max="14107" width="11" style="349" customWidth="1"/>
    <col min="14108" max="14108" width="36.109375" style="349" customWidth="1"/>
    <col min="14109" max="14118" width="8.6640625" style="349" customWidth="1"/>
    <col min="14119" max="14315" width="11" style="349" customWidth="1"/>
    <col min="14316" max="14336" width="12.44140625" style="349"/>
    <col min="14337" max="14337" width="30.6640625" style="349" customWidth="1"/>
    <col min="14338" max="14338" width="8.6640625" style="349" customWidth="1"/>
    <col min="14339" max="14339" width="10.44140625" style="349" customWidth="1"/>
    <col min="14340" max="14340" width="16.44140625" style="349" customWidth="1"/>
    <col min="14341" max="14341" width="10.6640625" style="349" customWidth="1"/>
    <col min="14342" max="14342" width="8.88671875" style="349" customWidth="1"/>
    <col min="14343" max="14343" width="26.44140625" style="349" customWidth="1"/>
    <col min="14344" max="14344" width="3.6640625" style="349" customWidth="1"/>
    <col min="14345" max="14345" width="2.6640625" style="349" customWidth="1"/>
    <col min="14346" max="14351" width="11" style="349" customWidth="1"/>
    <col min="14352" max="14352" width="24.6640625" style="349" customWidth="1"/>
    <col min="14353" max="14363" width="11" style="349" customWidth="1"/>
    <col min="14364" max="14364" width="36.109375" style="349" customWidth="1"/>
    <col min="14365" max="14374" width="8.6640625" style="349" customWidth="1"/>
    <col min="14375" max="14571" width="11" style="349" customWidth="1"/>
    <col min="14572" max="14592" width="12.44140625" style="349"/>
    <col min="14593" max="14593" width="30.6640625" style="349" customWidth="1"/>
    <col min="14594" max="14594" width="8.6640625" style="349" customWidth="1"/>
    <col min="14595" max="14595" width="10.44140625" style="349" customWidth="1"/>
    <col min="14596" max="14596" width="16.44140625" style="349" customWidth="1"/>
    <col min="14597" max="14597" width="10.6640625" style="349" customWidth="1"/>
    <col min="14598" max="14598" width="8.88671875" style="349" customWidth="1"/>
    <col min="14599" max="14599" width="26.44140625" style="349" customWidth="1"/>
    <col min="14600" max="14600" width="3.6640625" style="349" customWidth="1"/>
    <col min="14601" max="14601" width="2.6640625" style="349" customWidth="1"/>
    <col min="14602" max="14607" width="11" style="349" customWidth="1"/>
    <col min="14608" max="14608" width="24.6640625" style="349" customWidth="1"/>
    <col min="14609" max="14619" width="11" style="349" customWidth="1"/>
    <col min="14620" max="14620" width="36.109375" style="349" customWidth="1"/>
    <col min="14621" max="14630" width="8.6640625" style="349" customWidth="1"/>
    <col min="14631" max="14827" width="11" style="349" customWidth="1"/>
    <col min="14828" max="14848" width="12.44140625" style="349"/>
    <col min="14849" max="14849" width="30.6640625" style="349" customWidth="1"/>
    <col min="14850" max="14850" width="8.6640625" style="349" customWidth="1"/>
    <col min="14851" max="14851" width="10.44140625" style="349" customWidth="1"/>
    <col min="14852" max="14852" width="16.44140625" style="349" customWidth="1"/>
    <col min="14853" max="14853" width="10.6640625" style="349" customWidth="1"/>
    <col min="14854" max="14854" width="8.88671875" style="349" customWidth="1"/>
    <col min="14855" max="14855" width="26.44140625" style="349" customWidth="1"/>
    <col min="14856" max="14856" width="3.6640625" style="349" customWidth="1"/>
    <col min="14857" max="14857" width="2.6640625" style="349" customWidth="1"/>
    <col min="14858" max="14863" width="11" style="349" customWidth="1"/>
    <col min="14864" max="14864" width="24.6640625" style="349" customWidth="1"/>
    <col min="14865" max="14875" width="11" style="349" customWidth="1"/>
    <col min="14876" max="14876" width="36.109375" style="349" customWidth="1"/>
    <col min="14877" max="14886" width="8.6640625" style="349" customWidth="1"/>
    <col min="14887" max="15083" width="11" style="349" customWidth="1"/>
    <col min="15084" max="15104" width="12.44140625" style="349"/>
    <col min="15105" max="15105" width="30.6640625" style="349" customWidth="1"/>
    <col min="15106" max="15106" width="8.6640625" style="349" customWidth="1"/>
    <col min="15107" max="15107" width="10.44140625" style="349" customWidth="1"/>
    <col min="15108" max="15108" width="16.44140625" style="349" customWidth="1"/>
    <col min="15109" max="15109" width="10.6640625" style="349" customWidth="1"/>
    <col min="15110" max="15110" width="8.88671875" style="349" customWidth="1"/>
    <col min="15111" max="15111" width="26.44140625" style="349" customWidth="1"/>
    <col min="15112" max="15112" width="3.6640625" style="349" customWidth="1"/>
    <col min="15113" max="15113" width="2.6640625" style="349" customWidth="1"/>
    <col min="15114" max="15119" width="11" style="349" customWidth="1"/>
    <col min="15120" max="15120" width="24.6640625" style="349" customWidth="1"/>
    <col min="15121" max="15131" width="11" style="349" customWidth="1"/>
    <col min="15132" max="15132" width="36.109375" style="349" customWidth="1"/>
    <col min="15133" max="15142" width="8.6640625" style="349" customWidth="1"/>
    <col min="15143" max="15339" width="11" style="349" customWidth="1"/>
    <col min="15340" max="15360" width="12.44140625" style="349"/>
    <col min="15361" max="15361" width="30.6640625" style="349" customWidth="1"/>
    <col min="15362" max="15362" width="8.6640625" style="349" customWidth="1"/>
    <col min="15363" max="15363" width="10.44140625" style="349" customWidth="1"/>
    <col min="15364" max="15364" width="16.44140625" style="349" customWidth="1"/>
    <col min="15365" max="15365" width="10.6640625" style="349" customWidth="1"/>
    <col min="15366" max="15366" width="8.88671875" style="349" customWidth="1"/>
    <col min="15367" max="15367" width="26.44140625" style="349" customWidth="1"/>
    <col min="15368" max="15368" width="3.6640625" style="349" customWidth="1"/>
    <col min="15369" max="15369" width="2.6640625" style="349" customWidth="1"/>
    <col min="15370" max="15375" width="11" style="349" customWidth="1"/>
    <col min="15376" max="15376" width="24.6640625" style="349" customWidth="1"/>
    <col min="15377" max="15387" width="11" style="349" customWidth="1"/>
    <col min="15388" max="15388" width="36.109375" style="349" customWidth="1"/>
    <col min="15389" max="15398" width="8.6640625" style="349" customWidth="1"/>
    <col min="15399" max="15595" width="11" style="349" customWidth="1"/>
    <col min="15596" max="15616" width="12.44140625" style="349"/>
    <col min="15617" max="15617" width="30.6640625" style="349" customWidth="1"/>
    <col min="15618" max="15618" width="8.6640625" style="349" customWidth="1"/>
    <col min="15619" max="15619" width="10.44140625" style="349" customWidth="1"/>
    <col min="15620" max="15620" width="16.44140625" style="349" customWidth="1"/>
    <col min="15621" max="15621" width="10.6640625" style="349" customWidth="1"/>
    <col min="15622" max="15622" width="8.88671875" style="349" customWidth="1"/>
    <col min="15623" max="15623" width="26.44140625" style="349" customWidth="1"/>
    <col min="15624" max="15624" width="3.6640625" style="349" customWidth="1"/>
    <col min="15625" max="15625" width="2.6640625" style="349" customWidth="1"/>
    <col min="15626" max="15631" width="11" style="349" customWidth="1"/>
    <col min="15632" max="15632" width="24.6640625" style="349" customWidth="1"/>
    <col min="15633" max="15643" width="11" style="349" customWidth="1"/>
    <col min="15644" max="15644" width="36.109375" style="349" customWidth="1"/>
    <col min="15645" max="15654" width="8.6640625" style="349" customWidth="1"/>
    <col min="15655" max="15851" width="11" style="349" customWidth="1"/>
    <col min="15852" max="15872" width="12.44140625" style="349"/>
    <col min="15873" max="15873" width="30.6640625" style="349" customWidth="1"/>
    <col min="15874" max="15874" width="8.6640625" style="349" customWidth="1"/>
    <col min="15875" max="15875" width="10.44140625" style="349" customWidth="1"/>
    <col min="15876" max="15876" width="16.44140625" style="349" customWidth="1"/>
    <col min="15877" max="15877" width="10.6640625" style="349" customWidth="1"/>
    <col min="15878" max="15878" width="8.88671875" style="349" customWidth="1"/>
    <col min="15879" max="15879" width="26.44140625" style="349" customWidth="1"/>
    <col min="15880" max="15880" width="3.6640625" style="349" customWidth="1"/>
    <col min="15881" max="15881" width="2.6640625" style="349" customWidth="1"/>
    <col min="15882" max="15887" width="11" style="349" customWidth="1"/>
    <col min="15888" max="15888" width="24.6640625" style="349" customWidth="1"/>
    <col min="15889" max="15899" width="11" style="349" customWidth="1"/>
    <col min="15900" max="15900" width="36.109375" style="349" customWidth="1"/>
    <col min="15901" max="15910" width="8.6640625" style="349" customWidth="1"/>
    <col min="15911" max="16107" width="11" style="349" customWidth="1"/>
    <col min="16108" max="16128" width="12.44140625" style="349"/>
    <col min="16129" max="16129" width="30.6640625" style="349" customWidth="1"/>
    <col min="16130" max="16130" width="8.6640625" style="349" customWidth="1"/>
    <col min="16131" max="16131" width="10.44140625" style="349" customWidth="1"/>
    <col min="16132" max="16132" width="16.44140625" style="349" customWidth="1"/>
    <col min="16133" max="16133" width="10.6640625" style="349" customWidth="1"/>
    <col min="16134" max="16134" width="8.88671875" style="349" customWidth="1"/>
    <col min="16135" max="16135" width="26.44140625" style="349" customWidth="1"/>
    <col min="16136" max="16136" width="3.6640625" style="349" customWidth="1"/>
    <col min="16137" max="16137" width="2.6640625" style="349" customWidth="1"/>
    <col min="16138" max="16143" width="11" style="349" customWidth="1"/>
    <col min="16144" max="16144" width="24.6640625" style="349" customWidth="1"/>
    <col min="16145" max="16155" width="11" style="349" customWidth="1"/>
    <col min="16156" max="16156" width="36.109375" style="349" customWidth="1"/>
    <col min="16157" max="16166" width="8.6640625" style="349" customWidth="1"/>
    <col min="16167" max="16363" width="11" style="349" customWidth="1"/>
    <col min="16364" max="16384" width="12.44140625" style="349"/>
  </cols>
  <sheetData>
    <row r="1" spans="1:13" ht="24.75" customHeight="1">
      <c r="A1" s="814" t="s">
        <v>0</v>
      </c>
      <c r="B1" s="815"/>
      <c r="C1" s="815"/>
      <c r="D1" s="815"/>
      <c r="E1" s="815"/>
      <c r="F1" s="815" t="s">
        <v>217</v>
      </c>
      <c r="G1" s="816" t="s">
        <v>408</v>
      </c>
    </row>
    <row r="2" spans="1:13" ht="18.899999999999999" customHeight="1">
      <c r="E2" s="350" t="s">
        <v>217</v>
      </c>
      <c r="G2" s="350"/>
    </row>
    <row r="3" spans="1:13" ht="18.899999999999999" customHeight="1">
      <c r="A3" s="381" t="s">
        <v>608</v>
      </c>
      <c r="B3" s="352"/>
      <c r="C3" s="352"/>
      <c r="D3" s="352"/>
      <c r="E3" s="865" t="s">
        <v>606</v>
      </c>
      <c r="F3" s="871"/>
      <c r="G3" s="871"/>
    </row>
    <row r="4" spans="1:13" ht="18.899999999999999" customHeight="1">
      <c r="A4" s="381" t="s">
        <v>609</v>
      </c>
      <c r="B4" s="353"/>
      <c r="C4" s="353"/>
      <c r="D4" s="353"/>
      <c r="E4" s="865" t="s">
        <v>607</v>
      </c>
      <c r="F4" s="866"/>
      <c r="G4" s="866"/>
    </row>
    <row r="5" spans="1:13" ht="18.899999999999999" customHeight="1">
      <c r="A5" s="354"/>
      <c r="B5" s="355"/>
      <c r="C5" s="355"/>
      <c r="E5" s="355"/>
      <c r="G5" s="354"/>
    </row>
    <row r="6" spans="1:13" ht="18.899999999999999" customHeight="1">
      <c r="A6" s="356">
        <v>2021</v>
      </c>
      <c r="B6" s="867" t="s">
        <v>409</v>
      </c>
      <c r="C6" s="867"/>
      <c r="D6" s="868" t="s">
        <v>410</v>
      </c>
      <c r="E6" s="868"/>
      <c r="F6" s="357" t="s">
        <v>411</v>
      </c>
      <c r="G6" s="915">
        <v>2021</v>
      </c>
    </row>
    <row r="7" spans="1:13" ht="13.5" customHeight="1">
      <c r="A7" s="342"/>
      <c r="B7" s="869" t="s">
        <v>412</v>
      </c>
      <c r="C7" s="869"/>
      <c r="D7" s="359" t="s">
        <v>413</v>
      </c>
      <c r="E7" s="359"/>
      <c r="F7" s="359" t="s">
        <v>414</v>
      </c>
      <c r="L7" s="360"/>
      <c r="M7" s="360"/>
    </row>
    <row r="8" spans="1:13" ht="13.5" customHeight="1">
      <c r="A8" s="354"/>
      <c r="B8" s="361" t="s">
        <v>415</v>
      </c>
      <c r="C8" s="361" t="s">
        <v>416</v>
      </c>
      <c r="D8" s="361" t="s">
        <v>417</v>
      </c>
      <c r="E8" s="361" t="s">
        <v>418</v>
      </c>
      <c r="F8" s="361" t="s">
        <v>419</v>
      </c>
      <c r="G8" s="342"/>
      <c r="L8" s="359"/>
      <c r="M8" s="359"/>
    </row>
    <row r="9" spans="1:13" ht="13.5" customHeight="1">
      <c r="A9" s="354"/>
      <c r="B9" s="362"/>
      <c r="C9" s="362"/>
      <c r="E9" s="362"/>
      <c r="F9" s="362"/>
      <c r="G9" s="350"/>
      <c r="L9" s="361"/>
      <c r="M9" s="361"/>
    </row>
    <row r="10" spans="1:13" ht="13.5" customHeight="1">
      <c r="A10" s="244" t="s">
        <v>19</v>
      </c>
      <c r="B10" s="363">
        <v>67</v>
      </c>
      <c r="C10" s="363">
        <v>13</v>
      </c>
      <c r="D10" s="363">
        <v>67</v>
      </c>
      <c r="E10" s="363">
        <v>62</v>
      </c>
      <c r="F10" s="363">
        <v>62</v>
      </c>
      <c r="G10" s="364" t="s">
        <v>20</v>
      </c>
      <c r="J10" s="365"/>
    </row>
    <row r="11" spans="1:13" ht="13.5" customHeight="1">
      <c r="A11" s="248" t="s">
        <v>420</v>
      </c>
      <c r="B11" s="366">
        <v>6</v>
      </c>
      <c r="C11" s="366">
        <v>3</v>
      </c>
      <c r="D11" s="366">
        <v>14</v>
      </c>
      <c r="E11" s="366">
        <v>17</v>
      </c>
      <c r="F11" s="366">
        <v>17</v>
      </c>
      <c r="G11" s="367" t="s">
        <v>22</v>
      </c>
      <c r="J11" s="368"/>
    </row>
    <row r="12" spans="1:13" ht="13.5" customHeight="1">
      <c r="A12" s="248" t="s">
        <v>23</v>
      </c>
      <c r="B12" s="366">
        <v>4</v>
      </c>
      <c r="C12" s="755">
        <v>0</v>
      </c>
      <c r="D12" s="366">
        <v>12</v>
      </c>
      <c r="E12" s="369">
        <v>15</v>
      </c>
      <c r="F12" s="366">
        <v>22</v>
      </c>
      <c r="G12" s="367" t="s">
        <v>24</v>
      </c>
      <c r="J12" s="368"/>
    </row>
    <row r="13" spans="1:13" ht="13.5" customHeight="1">
      <c r="A13" s="370" t="s">
        <v>25</v>
      </c>
      <c r="B13" s="755">
        <v>0</v>
      </c>
      <c r="C13" s="755">
        <v>0</v>
      </c>
      <c r="D13" s="369">
        <v>2</v>
      </c>
      <c r="E13" s="369">
        <v>5</v>
      </c>
      <c r="F13" s="369">
        <v>1</v>
      </c>
      <c r="G13" s="367" t="s">
        <v>26</v>
      </c>
      <c r="J13" s="365"/>
    </row>
    <row r="14" spans="1:13" ht="13.5" customHeight="1">
      <c r="A14" s="254" t="s">
        <v>27</v>
      </c>
      <c r="B14" s="366">
        <v>9</v>
      </c>
      <c r="C14" s="755">
        <v>0</v>
      </c>
      <c r="D14" s="366">
        <v>8</v>
      </c>
      <c r="E14" s="369">
        <v>9</v>
      </c>
      <c r="F14" s="366">
        <v>7</v>
      </c>
      <c r="G14" s="367" t="s">
        <v>28</v>
      </c>
      <c r="J14" s="368"/>
    </row>
    <row r="15" spans="1:13" ht="13.5" customHeight="1">
      <c r="A15" s="254" t="s">
        <v>421</v>
      </c>
      <c r="B15" s="366">
        <v>6</v>
      </c>
      <c r="C15" s="366">
        <v>2</v>
      </c>
      <c r="D15" s="366">
        <v>2</v>
      </c>
      <c r="E15" s="755">
        <v>0</v>
      </c>
      <c r="F15" s="755">
        <v>0</v>
      </c>
      <c r="G15" s="367" t="s">
        <v>36</v>
      </c>
      <c r="J15" s="368"/>
    </row>
    <row r="16" spans="1:13" ht="13.5" customHeight="1">
      <c r="A16" s="254" t="s">
        <v>29</v>
      </c>
      <c r="B16" s="366">
        <v>4</v>
      </c>
      <c r="C16" s="755">
        <v>0</v>
      </c>
      <c r="D16" s="369">
        <v>6</v>
      </c>
      <c r="E16" s="366">
        <v>10</v>
      </c>
      <c r="F16" s="366">
        <v>15</v>
      </c>
      <c r="G16" s="367" t="s">
        <v>30</v>
      </c>
      <c r="J16" s="365"/>
    </row>
    <row r="17" spans="1:12" ht="13.5" customHeight="1">
      <c r="A17" s="254" t="s">
        <v>422</v>
      </c>
      <c r="B17" s="366">
        <v>20</v>
      </c>
      <c r="C17" s="366">
        <v>7</v>
      </c>
      <c r="D17" s="369">
        <v>6</v>
      </c>
      <c r="E17" s="366">
        <v>3</v>
      </c>
      <c r="F17" s="755">
        <v>0</v>
      </c>
      <c r="G17" s="367" t="s">
        <v>32</v>
      </c>
      <c r="J17" s="368"/>
      <c r="K17" s="367"/>
    </row>
    <row r="18" spans="1:12" ht="13.5" customHeight="1">
      <c r="A18" s="254" t="s">
        <v>423</v>
      </c>
      <c r="B18" s="369">
        <v>18</v>
      </c>
      <c r="C18" s="366">
        <v>1</v>
      </c>
      <c r="D18" s="369">
        <v>17</v>
      </c>
      <c r="E18" s="366">
        <v>3</v>
      </c>
      <c r="F18" s="755">
        <v>0</v>
      </c>
      <c r="G18" s="367" t="s">
        <v>34</v>
      </c>
      <c r="J18" s="368"/>
    </row>
    <row r="19" spans="1:12" ht="13.5" customHeight="1">
      <c r="A19" s="255" t="s">
        <v>37</v>
      </c>
      <c r="B19" s="371">
        <v>60</v>
      </c>
      <c r="C19" s="371">
        <v>15</v>
      </c>
      <c r="D19" s="371">
        <v>67</v>
      </c>
      <c r="E19" s="371">
        <v>29</v>
      </c>
      <c r="F19" s="371">
        <v>47</v>
      </c>
      <c r="G19" s="372" t="s">
        <v>38</v>
      </c>
      <c r="J19" s="368"/>
      <c r="L19" s="373"/>
    </row>
    <row r="20" spans="1:12" ht="13.5" customHeight="1">
      <c r="A20" s="248" t="s">
        <v>39</v>
      </c>
      <c r="B20" s="366">
        <v>6</v>
      </c>
      <c r="C20" s="366">
        <v>2</v>
      </c>
      <c r="D20" s="366">
        <v>9</v>
      </c>
      <c r="E20" s="366">
        <v>1</v>
      </c>
      <c r="F20" s="366">
        <v>2</v>
      </c>
      <c r="G20" s="374" t="s">
        <v>40</v>
      </c>
      <c r="J20" s="368"/>
      <c r="L20" s="375"/>
    </row>
    <row r="21" spans="1:12" ht="13.5" customHeight="1">
      <c r="A21" s="248" t="s">
        <v>41</v>
      </c>
      <c r="B21" s="366">
        <v>1</v>
      </c>
      <c r="C21" s="366">
        <v>2</v>
      </c>
      <c r="D21" s="366">
        <v>11</v>
      </c>
      <c r="E21" s="366">
        <v>9</v>
      </c>
      <c r="F21" s="369">
        <v>5</v>
      </c>
      <c r="G21" s="374" t="s">
        <v>42</v>
      </c>
      <c r="J21" s="368"/>
      <c r="L21" s="361"/>
    </row>
    <row r="22" spans="1:12" ht="13.5" customHeight="1">
      <c r="A22" s="248" t="s">
        <v>43</v>
      </c>
      <c r="B22" s="366">
        <v>3</v>
      </c>
      <c r="C22" s="366">
        <v>1</v>
      </c>
      <c r="D22" s="366">
        <v>5</v>
      </c>
      <c r="E22" s="366">
        <v>6</v>
      </c>
      <c r="F22" s="366">
        <v>12</v>
      </c>
      <c r="G22" s="374" t="s">
        <v>44</v>
      </c>
      <c r="J22" s="365"/>
    </row>
    <row r="23" spans="1:12" ht="13.5" customHeight="1">
      <c r="A23" s="248" t="s">
        <v>45</v>
      </c>
      <c r="B23" s="366">
        <v>5</v>
      </c>
      <c r="C23" s="755">
        <v>0</v>
      </c>
      <c r="D23" s="366">
        <v>4</v>
      </c>
      <c r="E23" s="369">
        <v>6</v>
      </c>
      <c r="F23" s="366">
        <v>16</v>
      </c>
      <c r="G23" s="367" t="s">
        <v>46</v>
      </c>
      <c r="J23" s="368"/>
    </row>
    <row r="24" spans="1:12" ht="13.5" customHeight="1">
      <c r="A24" s="248" t="s">
        <v>47</v>
      </c>
      <c r="B24" s="366">
        <v>5</v>
      </c>
      <c r="C24" s="366">
        <v>2</v>
      </c>
      <c r="D24" s="366">
        <v>9</v>
      </c>
      <c r="E24" s="366">
        <v>3</v>
      </c>
      <c r="F24" s="366">
        <v>1</v>
      </c>
      <c r="G24" s="374" t="s">
        <v>48</v>
      </c>
      <c r="J24" s="368"/>
    </row>
    <row r="25" spans="1:12" ht="13.5" customHeight="1">
      <c r="A25" s="248" t="s">
        <v>49</v>
      </c>
      <c r="B25" s="366">
        <v>10</v>
      </c>
      <c r="C25" s="366">
        <v>6</v>
      </c>
      <c r="D25" s="366">
        <v>12</v>
      </c>
      <c r="E25" s="366">
        <v>3</v>
      </c>
      <c r="F25" s="366">
        <v>6</v>
      </c>
      <c r="G25" s="374" t="s">
        <v>50</v>
      </c>
      <c r="J25" s="368"/>
    </row>
    <row r="26" spans="1:12" ht="13.5" customHeight="1">
      <c r="A26" s="248" t="s">
        <v>51</v>
      </c>
      <c r="B26" s="369">
        <v>25</v>
      </c>
      <c r="C26" s="366">
        <v>1</v>
      </c>
      <c r="D26" s="366">
        <v>8</v>
      </c>
      <c r="E26" s="755">
        <v>0</v>
      </c>
      <c r="F26" s="366">
        <v>1</v>
      </c>
      <c r="G26" s="374" t="s">
        <v>52</v>
      </c>
      <c r="J26" s="368"/>
    </row>
    <row r="27" spans="1:12" ht="13.5" customHeight="1">
      <c r="A27" s="248" t="s">
        <v>53</v>
      </c>
      <c r="B27" s="366">
        <v>5</v>
      </c>
      <c r="C27" s="366">
        <v>1</v>
      </c>
      <c r="D27" s="366">
        <v>9</v>
      </c>
      <c r="E27" s="366">
        <v>1</v>
      </c>
      <c r="F27" s="366">
        <v>4</v>
      </c>
      <c r="G27" s="374" t="s">
        <v>54</v>
      </c>
      <c r="J27" s="368"/>
    </row>
    <row r="28" spans="1:12" ht="13.5" customHeight="1">
      <c r="A28" s="244" t="s">
        <v>55</v>
      </c>
      <c r="B28" s="371">
        <v>91</v>
      </c>
      <c r="C28" s="371">
        <v>24</v>
      </c>
      <c r="D28" s="371">
        <v>110</v>
      </c>
      <c r="E28" s="371">
        <v>56</v>
      </c>
      <c r="F28" s="371">
        <v>143</v>
      </c>
      <c r="G28" s="364" t="s">
        <v>56</v>
      </c>
      <c r="J28" s="368"/>
    </row>
    <row r="29" spans="1:12" ht="13.5" customHeight="1">
      <c r="A29" s="376" t="s">
        <v>424</v>
      </c>
      <c r="B29" s="366">
        <v>2</v>
      </c>
      <c r="C29" s="366">
        <v>2</v>
      </c>
      <c r="D29" s="366">
        <v>11</v>
      </c>
      <c r="E29" s="366">
        <v>6</v>
      </c>
      <c r="F29" s="366">
        <v>20</v>
      </c>
      <c r="G29" s="367" t="s">
        <v>60</v>
      </c>
      <c r="J29" s="368"/>
    </row>
    <row r="30" spans="1:12" ht="13.5" customHeight="1">
      <c r="A30" s="260" t="s">
        <v>425</v>
      </c>
      <c r="B30" s="366">
        <v>3</v>
      </c>
      <c r="C30" s="366">
        <v>3</v>
      </c>
      <c r="D30" s="366">
        <v>11</v>
      </c>
      <c r="E30" s="366">
        <v>1</v>
      </c>
      <c r="F30" s="366">
        <v>7</v>
      </c>
      <c r="G30" s="367" t="s">
        <v>62</v>
      </c>
      <c r="J30" s="365"/>
    </row>
    <row r="31" spans="1:12" ht="13.5" customHeight="1">
      <c r="A31" s="259" t="s">
        <v>426</v>
      </c>
      <c r="B31" s="366">
        <v>35</v>
      </c>
      <c r="C31" s="366">
        <v>3</v>
      </c>
      <c r="D31" s="366">
        <v>4</v>
      </c>
      <c r="E31" s="366">
        <v>1</v>
      </c>
      <c r="F31" s="755">
        <v>0</v>
      </c>
      <c r="G31" s="367" t="s">
        <v>64</v>
      </c>
      <c r="J31" s="368"/>
    </row>
    <row r="32" spans="1:12" ht="13.5" customHeight="1">
      <c r="A32" s="248" t="s">
        <v>427</v>
      </c>
      <c r="B32" s="366">
        <v>4</v>
      </c>
      <c r="C32" s="366">
        <v>1</v>
      </c>
      <c r="D32" s="755">
        <v>0</v>
      </c>
      <c r="E32" s="366">
        <v>9</v>
      </c>
      <c r="F32" s="366">
        <v>18</v>
      </c>
      <c r="G32" s="367" t="s">
        <v>567</v>
      </c>
      <c r="J32" s="368"/>
    </row>
    <row r="33" spans="1:10" ht="13.5" customHeight="1">
      <c r="A33" s="260" t="s">
        <v>428</v>
      </c>
      <c r="B33" s="366">
        <v>31</v>
      </c>
      <c r="C33" s="369">
        <v>2</v>
      </c>
      <c r="D33" s="366">
        <v>13</v>
      </c>
      <c r="E33" s="366">
        <v>3</v>
      </c>
      <c r="F33" s="366">
        <v>16</v>
      </c>
      <c r="G33" s="367" t="s">
        <v>58</v>
      </c>
      <c r="J33" s="365"/>
    </row>
    <row r="34" spans="1:10" ht="13.5" customHeight="1">
      <c r="A34" s="377" t="s">
        <v>429</v>
      </c>
      <c r="B34" s="366">
        <v>1</v>
      </c>
      <c r="C34" s="366">
        <v>3</v>
      </c>
      <c r="D34" s="366">
        <v>5</v>
      </c>
      <c r="E34" s="366">
        <v>6</v>
      </c>
      <c r="F34" s="366">
        <v>19</v>
      </c>
      <c r="G34" s="367" t="s">
        <v>74</v>
      </c>
      <c r="J34" s="368"/>
    </row>
    <row r="35" spans="1:10" ht="13.5" customHeight="1">
      <c r="A35" s="377" t="s">
        <v>67</v>
      </c>
      <c r="B35" s="366">
        <v>4</v>
      </c>
      <c r="C35" s="366">
        <v>4</v>
      </c>
      <c r="D35" s="366">
        <v>12</v>
      </c>
      <c r="E35" s="366">
        <v>6</v>
      </c>
      <c r="F35" s="366">
        <v>7</v>
      </c>
      <c r="G35" s="367" t="s">
        <v>68</v>
      </c>
      <c r="J35" s="367"/>
    </row>
    <row r="36" spans="1:10" ht="13.5" customHeight="1">
      <c r="A36" s="248" t="s">
        <v>69</v>
      </c>
      <c r="B36" s="366">
        <v>3</v>
      </c>
      <c r="C36" s="366">
        <v>3</v>
      </c>
      <c r="D36" s="366">
        <v>34</v>
      </c>
      <c r="E36" s="366">
        <v>10</v>
      </c>
      <c r="F36" s="366">
        <v>27</v>
      </c>
      <c r="G36" s="367" t="s">
        <v>70</v>
      </c>
      <c r="J36" s="368"/>
    </row>
    <row r="37" spans="1:10" ht="13.5" customHeight="1">
      <c r="A37" s="248" t="s">
        <v>71</v>
      </c>
      <c r="B37" s="366">
        <v>8</v>
      </c>
      <c r="C37" s="366">
        <v>3</v>
      </c>
      <c r="D37" s="366">
        <v>20</v>
      </c>
      <c r="E37" s="366">
        <v>14</v>
      </c>
      <c r="F37" s="366">
        <v>29</v>
      </c>
      <c r="G37" s="367" t="s">
        <v>72</v>
      </c>
      <c r="J37" s="365"/>
    </row>
    <row r="38" spans="1:10" ht="13.5" customHeight="1">
      <c r="A38" s="261" t="s">
        <v>75</v>
      </c>
      <c r="B38" s="371">
        <v>93</v>
      </c>
      <c r="C38" s="371">
        <v>24</v>
      </c>
      <c r="D38" s="371">
        <v>68</v>
      </c>
      <c r="E38" s="371">
        <v>28</v>
      </c>
      <c r="F38" s="371">
        <v>42</v>
      </c>
      <c r="G38" s="364" t="s">
        <v>76</v>
      </c>
      <c r="J38" s="368"/>
    </row>
    <row r="39" spans="1:10" ht="13.5" customHeight="1">
      <c r="A39" s="259" t="s">
        <v>77</v>
      </c>
      <c r="B39" s="366">
        <v>23</v>
      </c>
      <c r="C39" s="366">
        <v>5</v>
      </c>
      <c r="D39" s="366">
        <v>17</v>
      </c>
      <c r="E39" s="366">
        <v>6</v>
      </c>
      <c r="F39" s="366">
        <v>11</v>
      </c>
      <c r="G39" s="374" t="s">
        <v>78</v>
      </c>
      <c r="J39" s="368"/>
    </row>
    <row r="40" spans="1:10" ht="13.5" customHeight="1">
      <c r="A40" s="259" t="s">
        <v>79</v>
      </c>
      <c r="B40" s="366">
        <v>8</v>
      </c>
      <c r="C40" s="366">
        <v>1</v>
      </c>
      <c r="D40" s="366">
        <v>19</v>
      </c>
      <c r="E40" s="366">
        <v>12</v>
      </c>
      <c r="F40" s="366">
        <v>8</v>
      </c>
      <c r="G40" s="367" t="s">
        <v>80</v>
      </c>
      <c r="J40" s="368"/>
    </row>
    <row r="41" spans="1:10" ht="13.5" customHeight="1">
      <c r="A41" s="259" t="s">
        <v>81</v>
      </c>
      <c r="B41" s="366">
        <v>15</v>
      </c>
      <c r="C41" s="366">
        <v>9</v>
      </c>
      <c r="D41" s="755">
        <v>0</v>
      </c>
      <c r="E41" s="755">
        <v>0</v>
      </c>
      <c r="F41" s="755">
        <v>0</v>
      </c>
      <c r="G41" s="367" t="s">
        <v>82</v>
      </c>
      <c r="J41" s="368"/>
    </row>
    <row r="42" spans="1:10" ht="13.5" customHeight="1">
      <c r="A42" s="259" t="s">
        <v>83</v>
      </c>
      <c r="B42" s="366">
        <v>26</v>
      </c>
      <c r="C42" s="366">
        <v>1</v>
      </c>
      <c r="D42" s="366">
        <v>1</v>
      </c>
      <c r="E42" s="366">
        <v>1</v>
      </c>
      <c r="F42" s="366">
        <v>1</v>
      </c>
      <c r="G42" s="367" t="s">
        <v>84</v>
      </c>
      <c r="J42" s="368"/>
    </row>
    <row r="43" spans="1:10" ht="13.5" customHeight="1">
      <c r="A43" s="259" t="s">
        <v>85</v>
      </c>
      <c r="B43" s="366">
        <v>5</v>
      </c>
      <c r="C43" s="366">
        <v>3</v>
      </c>
      <c r="D43" s="366">
        <v>19</v>
      </c>
      <c r="E43" s="366">
        <v>5</v>
      </c>
      <c r="F43" s="366">
        <v>8</v>
      </c>
      <c r="G43" s="374" t="s">
        <v>86</v>
      </c>
      <c r="J43" s="378"/>
    </row>
    <row r="44" spans="1:10" ht="13.5" customHeight="1">
      <c r="A44" s="259" t="s">
        <v>87</v>
      </c>
      <c r="B44" s="366">
        <v>3</v>
      </c>
      <c r="C44" s="366">
        <v>1</v>
      </c>
      <c r="D44" s="366">
        <v>7</v>
      </c>
      <c r="E44" s="366">
        <v>2</v>
      </c>
      <c r="F44" s="366">
        <v>13</v>
      </c>
      <c r="G44" s="374" t="s">
        <v>88</v>
      </c>
      <c r="J44" s="368"/>
    </row>
    <row r="45" spans="1:10" ht="13.5" customHeight="1">
      <c r="A45" s="259" t="s">
        <v>89</v>
      </c>
      <c r="B45" s="366">
        <v>13</v>
      </c>
      <c r="C45" s="366">
        <v>4</v>
      </c>
      <c r="D45" s="369">
        <v>5</v>
      </c>
      <c r="E45" s="366">
        <v>2</v>
      </c>
      <c r="F45" s="366">
        <v>1</v>
      </c>
      <c r="G45" s="367" t="s">
        <v>90</v>
      </c>
      <c r="J45" s="368"/>
    </row>
    <row r="46" spans="1:10" ht="13.5" customHeight="1">
      <c r="A46" s="262" t="s">
        <v>91</v>
      </c>
      <c r="B46" s="371">
        <v>43</v>
      </c>
      <c r="C46" s="371">
        <v>5</v>
      </c>
      <c r="D46" s="371">
        <v>80</v>
      </c>
      <c r="E46" s="371">
        <v>49</v>
      </c>
      <c r="F46" s="371">
        <v>110</v>
      </c>
      <c r="G46" s="364" t="s">
        <v>92</v>
      </c>
      <c r="J46" s="368"/>
    </row>
    <row r="47" spans="1:10" ht="13.5" customHeight="1">
      <c r="A47" s="263" t="s">
        <v>93</v>
      </c>
      <c r="B47" s="366">
        <v>5</v>
      </c>
      <c r="C47" s="755">
        <v>0</v>
      </c>
      <c r="D47" s="366">
        <v>26</v>
      </c>
      <c r="E47" s="366">
        <v>21</v>
      </c>
      <c r="F47" s="366">
        <v>36</v>
      </c>
      <c r="G47" s="367" t="s">
        <v>94</v>
      </c>
      <c r="J47" s="368"/>
    </row>
    <row r="48" spans="1:10" ht="13.5" customHeight="1">
      <c r="A48" s="259" t="s">
        <v>95</v>
      </c>
      <c r="B48" s="366">
        <v>11</v>
      </c>
      <c r="C48" s="366">
        <v>2</v>
      </c>
      <c r="D48" s="366">
        <v>14</v>
      </c>
      <c r="E48" s="366">
        <v>6</v>
      </c>
      <c r="F48" s="366">
        <v>14</v>
      </c>
      <c r="G48" s="367" t="s">
        <v>96</v>
      </c>
      <c r="J48" s="368"/>
    </row>
    <row r="49" spans="1:10" ht="13.5" customHeight="1">
      <c r="A49" s="259" t="s">
        <v>97</v>
      </c>
      <c r="B49" s="366">
        <v>5</v>
      </c>
      <c r="C49" s="366">
        <v>1</v>
      </c>
      <c r="D49" s="366">
        <v>8</v>
      </c>
      <c r="E49" s="366">
        <v>7</v>
      </c>
      <c r="F49" s="366">
        <v>37</v>
      </c>
      <c r="G49" s="367" t="s">
        <v>98</v>
      </c>
      <c r="J49" s="368"/>
    </row>
    <row r="50" spans="1:10" ht="13.5" customHeight="1">
      <c r="A50" s="259" t="s">
        <v>99</v>
      </c>
      <c r="B50" s="366">
        <v>10</v>
      </c>
      <c r="C50" s="755">
        <v>0</v>
      </c>
      <c r="D50" s="366">
        <v>13</v>
      </c>
      <c r="E50" s="366">
        <v>7</v>
      </c>
      <c r="F50" s="366">
        <v>15</v>
      </c>
      <c r="G50" s="367" t="s">
        <v>100</v>
      </c>
    </row>
    <row r="51" spans="1:10" ht="13.5" customHeight="1">
      <c r="A51" s="259" t="s">
        <v>101</v>
      </c>
      <c r="B51" s="366">
        <v>12</v>
      </c>
      <c r="C51" s="366">
        <v>2</v>
      </c>
      <c r="D51" s="366">
        <v>19</v>
      </c>
      <c r="E51" s="366">
        <v>8</v>
      </c>
      <c r="F51" s="366">
        <v>8</v>
      </c>
      <c r="G51" s="374" t="s">
        <v>102</v>
      </c>
    </row>
    <row r="52" spans="1:10" ht="13.5" customHeight="1">
      <c r="A52" s="379"/>
      <c r="B52" s="380"/>
      <c r="C52" s="380"/>
      <c r="D52" s="380"/>
      <c r="E52" s="380"/>
      <c r="F52" s="380"/>
      <c r="G52" s="368"/>
    </row>
    <row r="53" spans="1:10" ht="13.5" customHeight="1">
      <c r="A53" s="379"/>
      <c r="B53" s="380"/>
      <c r="C53" s="380"/>
      <c r="D53" s="380"/>
      <c r="E53" s="380"/>
      <c r="F53" s="380"/>
      <c r="G53" s="368"/>
    </row>
    <row r="54" spans="1:10" ht="13.5" customHeight="1">
      <c r="A54" s="379"/>
      <c r="B54" s="380"/>
      <c r="C54" s="380"/>
      <c r="D54" s="380"/>
      <c r="E54" s="380"/>
      <c r="F54" s="380"/>
      <c r="G54" s="368"/>
    </row>
    <row r="55" spans="1:10" ht="13.5" customHeight="1">
      <c r="A55" s="379"/>
      <c r="B55" s="380"/>
      <c r="C55" s="380"/>
      <c r="D55" s="380"/>
      <c r="E55" s="380"/>
      <c r="F55" s="380"/>
      <c r="G55" s="368"/>
    </row>
    <row r="56" spans="1:10" ht="13.5" customHeight="1">
      <c r="A56" s="379"/>
      <c r="B56" s="380"/>
      <c r="C56" s="380"/>
      <c r="D56" s="380"/>
      <c r="E56" s="380"/>
      <c r="F56" s="380"/>
      <c r="G56" s="368"/>
    </row>
    <row r="57" spans="1:10" ht="12.75" customHeight="1">
      <c r="A57" s="354"/>
      <c r="B57" s="355"/>
      <c r="C57" s="355"/>
      <c r="D57" s="355"/>
      <c r="E57" s="355"/>
      <c r="F57" s="355"/>
      <c r="G57" s="354"/>
    </row>
    <row r="58" spans="1:10" ht="17.100000000000001" customHeight="1">
      <c r="A58" s="354"/>
      <c r="B58" s="355"/>
      <c r="C58" s="355"/>
      <c r="D58" s="355"/>
      <c r="E58" s="355"/>
      <c r="F58" s="355"/>
      <c r="G58" s="354"/>
    </row>
    <row r="59" spans="1:10" ht="17.100000000000001" customHeight="1">
      <c r="A59" s="354"/>
      <c r="B59" s="355"/>
      <c r="C59" s="355"/>
      <c r="D59" s="355"/>
      <c r="E59" s="355"/>
      <c r="F59" s="355"/>
      <c r="G59" s="354"/>
    </row>
    <row r="60" spans="1:10" ht="17.100000000000001" customHeight="1">
      <c r="A60" s="354"/>
      <c r="B60" s="355"/>
      <c r="C60" s="355"/>
      <c r="D60" s="355"/>
      <c r="E60" s="355"/>
      <c r="F60" s="355"/>
      <c r="G60" s="354"/>
    </row>
    <row r="73" spans="1:7" ht="22.8">
      <c r="A73" s="814" t="s">
        <v>0</v>
      </c>
      <c r="B73" s="817"/>
      <c r="C73" s="817"/>
      <c r="D73" s="817"/>
      <c r="E73" s="817"/>
      <c r="F73" s="817"/>
      <c r="G73" s="816" t="s">
        <v>408</v>
      </c>
    </row>
    <row r="74" spans="1:7">
      <c r="B74" s="349"/>
      <c r="C74" s="349"/>
      <c r="D74" s="349"/>
      <c r="E74" s="349"/>
      <c r="F74" s="349"/>
      <c r="G74" s="350"/>
    </row>
    <row r="75" spans="1:7" ht="20.399999999999999">
      <c r="A75" s="381" t="s">
        <v>611</v>
      </c>
      <c r="B75" s="381"/>
      <c r="C75" s="381"/>
      <c r="D75" s="381"/>
      <c r="E75" s="865" t="s">
        <v>606</v>
      </c>
      <c r="F75" s="871"/>
      <c r="G75" s="871"/>
    </row>
    <row r="76" spans="1:7" ht="20.399999999999999">
      <c r="A76" s="381" t="s">
        <v>612</v>
      </c>
      <c r="B76" s="351"/>
      <c r="C76" s="351"/>
      <c r="D76" s="351"/>
      <c r="E76" s="865" t="s">
        <v>610</v>
      </c>
      <c r="F76" s="866"/>
      <c r="G76" s="866"/>
    </row>
    <row r="77" spans="1:7">
      <c r="A77" s="354"/>
      <c r="B77" s="354"/>
      <c r="C77" s="354"/>
      <c r="D77" s="354"/>
      <c r="E77" s="354"/>
      <c r="F77" s="349"/>
      <c r="G77" s="354"/>
    </row>
    <row r="78" spans="1:7">
      <c r="A78" s="356">
        <v>2021</v>
      </c>
      <c r="B78" s="867" t="s">
        <v>409</v>
      </c>
      <c r="C78" s="867"/>
      <c r="D78" s="868" t="s">
        <v>410</v>
      </c>
      <c r="E78" s="868"/>
      <c r="F78" s="357" t="s">
        <v>411</v>
      </c>
      <c r="G78" s="916">
        <v>2021</v>
      </c>
    </row>
    <row r="79" spans="1:7">
      <c r="A79" s="342"/>
      <c r="B79" s="869" t="s">
        <v>412</v>
      </c>
      <c r="C79" s="869"/>
      <c r="D79" s="359" t="s">
        <v>430</v>
      </c>
      <c r="E79" s="359"/>
      <c r="F79" s="359" t="s">
        <v>414</v>
      </c>
    </row>
    <row r="80" spans="1:7">
      <c r="A80" s="354"/>
      <c r="B80" s="361" t="s">
        <v>415</v>
      </c>
      <c r="C80" s="361" t="s">
        <v>416</v>
      </c>
      <c r="D80" s="361" t="s">
        <v>417</v>
      </c>
      <c r="E80" s="361" t="s">
        <v>418</v>
      </c>
      <c r="F80" s="361" t="s">
        <v>419</v>
      </c>
      <c r="G80" s="342"/>
    </row>
    <row r="81" spans="1:7">
      <c r="A81" s="354"/>
      <c r="B81" s="360"/>
      <c r="C81" s="360"/>
      <c r="D81" s="382"/>
      <c r="E81" s="362"/>
      <c r="F81" s="362"/>
      <c r="G81" s="350"/>
    </row>
    <row r="82" spans="1:7">
      <c r="A82" s="354"/>
      <c r="B82" s="383"/>
      <c r="C82" s="383"/>
      <c r="D82" s="382"/>
      <c r="E82" s="362"/>
      <c r="F82" s="362"/>
      <c r="G82" s="350"/>
    </row>
    <row r="83" spans="1:7" ht="13.8">
      <c r="A83" s="384" t="s">
        <v>103</v>
      </c>
      <c r="B83" s="385">
        <v>139</v>
      </c>
      <c r="C83" s="385">
        <v>48</v>
      </c>
      <c r="D83" s="385">
        <v>108</v>
      </c>
      <c r="E83" s="385">
        <v>23</v>
      </c>
      <c r="F83" s="385">
        <v>48</v>
      </c>
      <c r="G83" s="386" t="s">
        <v>104</v>
      </c>
    </row>
    <row r="84" spans="1:7" ht="13.8">
      <c r="A84" s="387" t="s">
        <v>105</v>
      </c>
      <c r="B84" s="366">
        <v>6</v>
      </c>
      <c r="C84" s="366">
        <v>2</v>
      </c>
      <c r="D84" s="366">
        <v>10</v>
      </c>
      <c r="E84" s="366">
        <v>3</v>
      </c>
      <c r="F84" s="366">
        <v>3</v>
      </c>
      <c r="G84" s="388" t="s">
        <v>106</v>
      </c>
    </row>
    <row r="85" spans="1:7" ht="13.8">
      <c r="A85" s="387" t="s">
        <v>107</v>
      </c>
      <c r="B85" s="366">
        <v>3</v>
      </c>
      <c r="C85" s="366">
        <v>7</v>
      </c>
      <c r="D85" s="366">
        <v>17</v>
      </c>
      <c r="E85" s="755">
        <v>0</v>
      </c>
      <c r="F85" s="366">
        <v>7</v>
      </c>
      <c r="G85" s="388" t="s">
        <v>108</v>
      </c>
    </row>
    <row r="86" spans="1:7" ht="13.8">
      <c r="A86" s="389" t="s">
        <v>431</v>
      </c>
      <c r="B86" s="366">
        <v>82</v>
      </c>
      <c r="C86" s="366">
        <v>23</v>
      </c>
      <c r="D86" s="755">
        <v>0</v>
      </c>
      <c r="E86" s="755">
        <v>0</v>
      </c>
      <c r="F86" s="755">
        <v>0</v>
      </c>
      <c r="G86" s="388" t="s">
        <v>432</v>
      </c>
    </row>
    <row r="87" spans="1:7" ht="13.8">
      <c r="A87" s="387" t="s">
        <v>125</v>
      </c>
      <c r="B87" s="366">
        <v>7</v>
      </c>
      <c r="C87" s="366">
        <v>3</v>
      </c>
      <c r="D87" s="366">
        <v>17</v>
      </c>
      <c r="E87" s="366">
        <v>7</v>
      </c>
      <c r="F87" s="366">
        <v>7</v>
      </c>
      <c r="G87" s="388" t="s">
        <v>126</v>
      </c>
    </row>
    <row r="88" spans="1:7" ht="13.8">
      <c r="A88" s="387" t="s">
        <v>127</v>
      </c>
      <c r="B88" s="366">
        <v>3</v>
      </c>
      <c r="C88" s="366">
        <v>3</v>
      </c>
      <c r="D88" s="366">
        <v>4</v>
      </c>
      <c r="E88" s="755">
        <v>0</v>
      </c>
      <c r="F88" s="755">
        <v>0</v>
      </c>
      <c r="G88" s="388" t="s">
        <v>128</v>
      </c>
    </row>
    <row r="89" spans="1:7" ht="13.8">
      <c r="A89" s="387" t="s">
        <v>129</v>
      </c>
      <c r="B89" s="366">
        <v>8</v>
      </c>
      <c r="C89" s="366">
        <v>3</v>
      </c>
      <c r="D89" s="366">
        <v>5</v>
      </c>
      <c r="E89" s="755">
        <v>0</v>
      </c>
      <c r="F89" s="755">
        <v>0</v>
      </c>
      <c r="G89" s="388" t="s">
        <v>130</v>
      </c>
    </row>
    <row r="90" spans="1:7" ht="13.8">
      <c r="A90" s="387" t="s">
        <v>131</v>
      </c>
      <c r="B90" s="366">
        <v>18</v>
      </c>
      <c r="C90" s="366">
        <v>2</v>
      </c>
      <c r="D90" s="755">
        <v>0</v>
      </c>
      <c r="E90" s="755">
        <v>0</v>
      </c>
      <c r="F90" s="755">
        <v>0</v>
      </c>
      <c r="G90" s="388" t="s">
        <v>132</v>
      </c>
    </row>
    <row r="91" spans="1:7" ht="13.8">
      <c r="A91" s="387" t="s">
        <v>133</v>
      </c>
      <c r="B91" s="366">
        <v>8</v>
      </c>
      <c r="C91" s="366">
        <v>4</v>
      </c>
      <c r="D91" s="366">
        <v>35</v>
      </c>
      <c r="E91" s="366">
        <v>9</v>
      </c>
      <c r="F91" s="366">
        <v>29</v>
      </c>
      <c r="G91" s="388" t="s">
        <v>134</v>
      </c>
    </row>
    <row r="92" spans="1:7" ht="13.8">
      <c r="A92" s="387" t="s">
        <v>135</v>
      </c>
      <c r="B92" s="366">
        <v>4</v>
      </c>
      <c r="C92" s="366">
        <v>1</v>
      </c>
      <c r="D92" s="366">
        <v>20</v>
      </c>
      <c r="E92" s="366">
        <v>4</v>
      </c>
      <c r="F92" s="366">
        <v>2</v>
      </c>
      <c r="G92" s="388" t="s">
        <v>136</v>
      </c>
    </row>
    <row r="93" spans="1:7" ht="13.8">
      <c r="A93" s="390" t="s">
        <v>137</v>
      </c>
      <c r="B93" s="371">
        <v>87</v>
      </c>
      <c r="C93" s="371">
        <v>16</v>
      </c>
      <c r="D93" s="371">
        <v>168</v>
      </c>
      <c r="E93" s="371">
        <v>62</v>
      </c>
      <c r="F93" s="371">
        <v>121</v>
      </c>
      <c r="G93" s="391" t="s">
        <v>138</v>
      </c>
    </row>
    <row r="94" spans="1:7" ht="13.8">
      <c r="A94" s="387" t="s">
        <v>139</v>
      </c>
      <c r="B94" s="366">
        <v>3</v>
      </c>
      <c r="C94" s="366">
        <v>2</v>
      </c>
      <c r="D94" s="366">
        <v>30</v>
      </c>
      <c r="E94" s="366">
        <v>9</v>
      </c>
      <c r="F94" s="366">
        <v>42</v>
      </c>
      <c r="G94" s="388" t="s">
        <v>140</v>
      </c>
    </row>
    <row r="95" spans="1:7" ht="13.8">
      <c r="A95" s="387" t="s">
        <v>141</v>
      </c>
      <c r="B95" s="366">
        <v>2</v>
      </c>
      <c r="C95" s="366">
        <v>1</v>
      </c>
      <c r="D95" s="366">
        <v>15</v>
      </c>
      <c r="E95" s="366">
        <v>18</v>
      </c>
      <c r="F95" s="366">
        <v>22</v>
      </c>
      <c r="G95" s="388" t="s">
        <v>142</v>
      </c>
    </row>
    <row r="96" spans="1:7" ht="13.8">
      <c r="A96" s="387" t="s">
        <v>143</v>
      </c>
      <c r="B96" s="369">
        <v>7</v>
      </c>
      <c r="C96" s="369">
        <v>2</v>
      </c>
      <c r="D96" s="369">
        <v>33</v>
      </c>
      <c r="E96" s="369">
        <v>6</v>
      </c>
      <c r="F96" s="369">
        <v>20</v>
      </c>
      <c r="G96" s="388" t="s">
        <v>144</v>
      </c>
    </row>
    <row r="97" spans="1:7" ht="13.8">
      <c r="A97" s="387" t="s">
        <v>145</v>
      </c>
      <c r="B97" s="366">
        <v>5</v>
      </c>
      <c r="C97" s="366">
        <v>4</v>
      </c>
      <c r="D97" s="366">
        <v>44</v>
      </c>
      <c r="E97" s="366">
        <v>8</v>
      </c>
      <c r="F97" s="366">
        <v>8</v>
      </c>
      <c r="G97" s="388" t="s">
        <v>146</v>
      </c>
    </row>
    <row r="98" spans="1:7" ht="13.8">
      <c r="A98" s="387" t="s">
        <v>147</v>
      </c>
      <c r="B98" s="366">
        <v>47</v>
      </c>
      <c r="C98" s="366">
        <v>3</v>
      </c>
      <c r="D98" s="366">
        <v>8</v>
      </c>
      <c r="E98" s="366">
        <v>5</v>
      </c>
      <c r="F98" s="366">
        <v>16</v>
      </c>
      <c r="G98" s="388" t="s">
        <v>148</v>
      </c>
    </row>
    <row r="99" spans="1:7" ht="13.8">
      <c r="A99" s="387" t="s">
        <v>149</v>
      </c>
      <c r="B99" s="366">
        <v>4</v>
      </c>
      <c r="C99" s="366">
        <v>1</v>
      </c>
      <c r="D99" s="366">
        <v>15</v>
      </c>
      <c r="E99" s="366">
        <v>8</v>
      </c>
      <c r="F99" s="366">
        <v>5</v>
      </c>
      <c r="G99" s="388" t="s">
        <v>150</v>
      </c>
    </row>
    <row r="100" spans="1:7" ht="13.8">
      <c r="A100" s="387" t="s">
        <v>151</v>
      </c>
      <c r="B100" s="366">
        <v>16</v>
      </c>
      <c r="C100" s="366">
        <v>2</v>
      </c>
      <c r="D100" s="366">
        <v>17</v>
      </c>
      <c r="E100" s="366">
        <v>5</v>
      </c>
      <c r="F100" s="366">
        <v>4</v>
      </c>
      <c r="G100" s="388" t="s">
        <v>568</v>
      </c>
    </row>
    <row r="101" spans="1:7" ht="13.8">
      <c r="A101" s="387" t="s">
        <v>153</v>
      </c>
      <c r="B101" s="369">
        <v>3</v>
      </c>
      <c r="C101" s="369">
        <v>1</v>
      </c>
      <c r="D101" s="369">
        <v>6</v>
      </c>
      <c r="E101" s="369">
        <v>3</v>
      </c>
      <c r="F101" s="369">
        <v>4</v>
      </c>
      <c r="G101" s="388" t="s">
        <v>154</v>
      </c>
    </row>
    <row r="102" spans="1:7" ht="13.8">
      <c r="A102" s="392" t="s">
        <v>155</v>
      </c>
      <c r="B102" s="371">
        <v>21</v>
      </c>
      <c r="C102" s="371">
        <v>9</v>
      </c>
      <c r="D102" s="371">
        <v>65</v>
      </c>
      <c r="E102" s="371">
        <v>52</v>
      </c>
      <c r="F102" s="371">
        <v>98</v>
      </c>
      <c r="G102" s="393" t="s">
        <v>156</v>
      </c>
    </row>
    <row r="103" spans="1:7" ht="13.8">
      <c r="A103" s="387" t="s">
        <v>157</v>
      </c>
      <c r="B103" s="366">
        <v>8</v>
      </c>
      <c r="C103" s="366">
        <v>4</v>
      </c>
      <c r="D103" s="366">
        <v>14</v>
      </c>
      <c r="E103" s="366">
        <v>13</v>
      </c>
      <c r="F103" s="366">
        <v>22</v>
      </c>
      <c r="G103" s="388" t="s">
        <v>158</v>
      </c>
    </row>
    <row r="104" spans="1:7" ht="13.8">
      <c r="A104" s="387" t="s">
        <v>159</v>
      </c>
      <c r="B104" s="366">
        <v>3</v>
      </c>
      <c r="C104" s="366">
        <v>2</v>
      </c>
      <c r="D104" s="366">
        <v>15</v>
      </c>
      <c r="E104" s="366">
        <v>12</v>
      </c>
      <c r="F104" s="366">
        <v>24</v>
      </c>
      <c r="G104" s="388" t="s">
        <v>160</v>
      </c>
    </row>
    <row r="105" spans="1:7" ht="13.8">
      <c r="A105" s="387" t="s">
        <v>161</v>
      </c>
      <c r="B105" s="366">
        <v>4</v>
      </c>
      <c r="C105" s="366">
        <v>1</v>
      </c>
      <c r="D105" s="366">
        <v>8</v>
      </c>
      <c r="E105" s="366">
        <v>9</v>
      </c>
      <c r="F105" s="366">
        <v>22</v>
      </c>
      <c r="G105" s="388" t="s">
        <v>162</v>
      </c>
    </row>
    <row r="106" spans="1:7" ht="13.8">
      <c r="A106" s="387" t="s">
        <v>163</v>
      </c>
      <c r="B106" s="369">
        <v>3</v>
      </c>
      <c r="C106" s="369">
        <v>1</v>
      </c>
      <c r="D106" s="369">
        <v>13</v>
      </c>
      <c r="E106" s="369">
        <v>9</v>
      </c>
      <c r="F106" s="369">
        <v>16</v>
      </c>
      <c r="G106" s="388" t="s">
        <v>164</v>
      </c>
    </row>
    <row r="107" spans="1:7" ht="13.8">
      <c r="A107" s="387" t="s">
        <v>165</v>
      </c>
      <c r="B107" s="366">
        <v>3</v>
      </c>
      <c r="C107" s="366">
        <v>1</v>
      </c>
      <c r="D107" s="366">
        <v>15</v>
      </c>
      <c r="E107" s="366">
        <v>9</v>
      </c>
      <c r="F107" s="366">
        <v>14</v>
      </c>
      <c r="G107" s="388" t="s">
        <v>166</v>
      </c>
    </row>
    <row r="108" spans="1:7" ht="13.8">
      <c r="A108" s="390" t="s">
        <v>167</v>
      </c>
      <c r="B108" s="371">
        <v>36</v>
      </c>
      <c r="C108" s="371">
        <v>19</v>
      </c>
      <c r="D108" s="371">
        <v>94</v>
      </c>
      <c r="E108" s="371">
        <v>54</v>
      </c>
      <c r="F108" s="371">
        <v>104</v>
      </c>
      <c r="G108" s="394" t="s">
        <v>168</v>
      </c>
    </row>
    <row r="109" spans="1:7" ht="13.8">
      <c r="A109" s="387" t="s">
        <v>169</v>
      </c>
      <c r="B109" s="366">
        <v>12</v>
      </c>
      <c r="C109" s="366">
        <v>3</v>
      </c>
      <c r="D109" s="366">
        <v>4</v>
      </c>
      <c r="E109" s="366">
        <v>4</v>
      </c>
      <c r="F109" s="366">
        <v>14</v>
      </c>
      <c r="G109" s="388" t="s">
        <v>170</v>
      </c>
    </row>
    <row r="110" spans="1:7" ht="13.8">
      <c r="A110" s="387" t="s">
        <v>171</v>
      </c>
      <c r="B110" s="366">
        <v>1</v>
      </c>
      <c r="C110" s="366">
        <v>3</v>
      </c>
      <c r="D110" s="366">
        <v>9</v>
      </c>
      <c r="E110" s="366">
        <v>10</v>
      </c>
      <c r="F110" s="366">
        <v>15</v>
      </c>
      <c r="G110" s="388" t="s">
        <v>569</v>
      </c>
    </row>
    <row r="111" spans="1:7" ht="13.8">
      <c r="A111" s="387" t="s">
        <v>173</v>
      </c>
      <c r="B111" s="366">
        <v>11</v>
      </c>
      <c r="C111" s="366">
        <v>3</v>
      </c>
      <c r="D111" s="366">
        <v>1</v>
      </c>
      <c r="E111" s="366">
        <v>1</v>
      </c>
      <c r="F111" s="366">
        <v>4</v>
      </c>
      <c r="G111" s="388" t="s">
        <v>570</v>
      </c>
    </row>
    <row r="112" spans="1:7" ht="13.8">
      <c r="A112" s="387" t="s">
        <v>175</v>
      </c>
      <c r="B112" s="366">
        <v>6</v>
      </c>
      <c r="C112" s="366">
        <v>6</v>
      </c>
      <c r="D112" s="366">
        <v>61</v>
      </c>
      <c r="E112" s="366">
        <v>19</v>
      </c>
      <c r="F112" s="366">
        <v>29</v>
      </c>
      <c r="G112" s="388" t="s">
        <v>176</v>
      </c>
    </row>
    <row r="113" spans="1:7" ht="13.8">
      <c r="A113" s="387" t="s">
        <v>177</v>
      </c>
      <c r="B113" s="366">
        <v>4</v>
      </c>
      <c r="C113" s="366">
        <v>3</v>
      </c>
      <c r="D113" s="366">
        <v>8</v>
      </c>
      <c r="E113" s="366">
        <v>8</v>
      </c>
      <c r="F113" s="366">
        <v>13</v>
      </c>
      <c r="G113" s="388" t="s">
        <v>178</v>
      </c>
    </row>
    <row r="114" spans="1:7" ht="13.8">
      <c r="A114" s="387" t="s">
        <v>179</v>
      </c>
      <c r="B114" s="366">
        <v>2</v>
      </c>
      <c r="C114" s="366">
        <v>1</v>
      </c>
      <c r="D114" s="366">
        <v>11</v>
      </c>
      <c r="E114" s="366">
        <v>12</v>
      </c>
      <c r="F114" s="366">
        <v>29</v>
      </c>
      <c r="G114" s="388" t="s">
        <v>180</v>
      </c>
    </row>
    <row r="115" spans="1:7" ht="13.8">
      <c r="A115" s="395" t="s">
        <v>181</v>
      </c>
      <c r="B115" s="371">
        <v>18</v>
      </c>
      <c r="C115" s="371">
        <v>4</v>
      </c>
      <c r="D115" s="371">
        <v>29</v>
      </c>
      <c r="E115" s="371">
        <v>13</v>
      </c>
      <c r="F115" s="371">
        <v>35</v>
      </c>
      <c r="G115" s="391" t="s">
        <v>182</v>
      </c>
    </row>
    <row r="116" spans="1:7" ht="13.8">
      <c r="A116" s="387" t="s">
        <v>183</v>
      </c>
      <c r="B116" s="366">
        <v>4</v>
      </c>
      <c r="C116" s="366">
        <v>1</v>
      </c>
      <c r="D116" s="366">
        <v>1</v>
      </c>
      <c r="E116" s="366">
        <v>2</v>
      </c>
      <c r="F116" s="366">
        <v>2</v>
      </c>
      <c r="G116" s="388" t="s">
        <v>184</v>
      </c>
    </row>
    <row r="117" spans="1:7" ht="13.8">
      <c r="A117" s="387" t="s">
        <v>185</v>
      </c>
      <c r="B117" s="366">
        <v>8</v>
      </c>
      <c r="C117" s="755">
        <v>0</v>
      </c>
      <c r="D117" s="366">
        <v>13</v>
      </c>
      <c r="E117" s="366">
        <v>5</v>
      </c>
      <c r="F117" s="366">
        <v>15</v>
      </c>
      <c r="G117" s="388" t="s">
        <v>186</v>
      </c>
    </row>
    <row r="118" spans="1:7" ht="13.8">
      <c r="A118" s="387" t="s">
        <v>187</v>
      </c>
      <c r="B118" s="366">
        <v>2</v>
      </c>
      <c r="C118" s="366">
        <v>2</v>
      </c>
      <c r="D118" s="366">
        <v>10</v>
      </c>
      <c r="E118" s="366">
        <v>6</v>
      </c>
      <c r="F118" s="366">
        <v>18</v>
      </c>
      <c r="G118" s="388" t="s">
        <v>188</v>
      </c>
    </row>
    <row r="119" spans="1:7" ht="13.8">
      <c r="A119" s="387" t="s">
        <v>189</v>
      </c>
      <c r="B119" s="366">
        <v>4</v>
      </c>
      <c r="C119" s="366">
        <v>1</v>
      </c>
      <c r="D119" s="366">
        <v>5</v>
      </c>
      <c r="E119" s="755">
        <v>0</v>
      </c>
      <c r="F119" s="755">
        <v>0</v>
      </c>
      <c r="G119" s="388" t="s">
        <v>190</v>
      </c>
    </row>
    <row r="120" spans="1:7" ht="13.8">
      <c r="A120" s="384" t="s">
        <v>191</v>
      </c>
      <c r="B120" s="371">
        <v>21</v>
      </c>
      <c r="C120" s="371">
        <v>2</v>
      </c>
      <c r="D120" s="371">
        <v>7</v>
      </c>
      <c r="E120" s="371">
        <v>1</v>
      </c>
      <c r="F120" s="371">
        <v>12</v>
      </c>
      <c r="G120" s="391" t="s">
        <v>192</v>
      </c>
    </row>
    <row r="121" spans="1:7" ht="13.8">
      <c r="A121" s="387" t="s">
        <v>193</v>
      </c>
      <c r="B121" s="366">
        <v>4</v>
      </c>
      <c r="C121" s="755">
        <v>0</v>
      </c>
      <c r="D121" s="755">
        <v>0</v>
      </c>
      <c r="E121" s="366">
        <v>1</v>
      </c>
      <c r="F121" s="366">
        <v>5</v>
      </c>
      <c r="G121" s="388" t="s">
        <v>194</v>
      </c>
    </row>
    <row r="122" spans="1:7" ht="13.8">
      <c r="A122" s="387" t="s">
        <v>195</v>
      </c>
      <c r="B122" s="366">
        <v>4</v>
      </c>
      <c r="C122" s="755">
        <v>0</v>
      </c>
      <c r="D122" s="366">
        <v>3</v>
      </c>
      <c r="E122" s="755">
        <v>0</v>
      </c>
      <c r="F122" s="366">
        <v>1</v>
      </c>
      <c r="G122" s="388" t="s">
        <v>196</v>
      </c>
    </row>
    <row r="123" spans="1:7" ht="13.8">
      <c r="A123" s="387" t="s">
        <v>197</v>
      </c>
      <c r="B123" s="366">
        <v>12</v>
      </c>
      <c r="C123" s="366">
        <v>1</v>
      </c>
      <c r="D123" s="366">
        <v>1</v>
      </c>
      <c r="E123" s="755">
        <v>0</v>
      </c>
      <c r="F123" s="366">
        <v>4</v>
      </c>
      <c r="G123" s="388" t="s">
        <v>198</v>
      </c>
    </row>
    <row r="124" spans="1:7" ht="13.8">
      <c r="A124" s="387" t="s">
        <v>199</v>
      </c>
      <c r="B124" s="366">
        <v>1</v>
      </c>
      <c r="C124" s="366">
        <v>1</v>
      </c>
      <c r="D124" s="366">
        <v>3</v>
      </c>
      <c r="E124" s="755">
        <v>0</v>
      </c>
      <c r="F124" s="366">
        <v>2</v>
      </c>
      <c r="G124" s="388" t="s">
        <v>200</v>
      </c>
    </row>
    <row r="125" spans="1:7" ht="13.8">
      <c r="A125" s="395" t="s">
        <v>201</v>
      </c>
      <c r="B125" s="371">
        <v>4</v>
      </c>
      <c r="C125" s="371">
        <v>2</v>
      </c>
      <c r="D125" s="755">
        <v>0</v>
      </c>
      <c r="E125" s="371">
        <v>4</v>
      </c>
      <c r="F125" s="371">
        <v>6</v>
      </c>
      <c r="G125" s="391" t="s">
        <v>202</v>
      </c>
    </row>
    <row r="126" spans="1:7" ht="13.8">
      <c r="A126" s="396" t="s">
        <v>203</v>
      </c>
      <c r="B126" s="755">
        <v>0</v>
      </c>
      <c r="C126" s="755">
        <v>0</v>
      </c>
      <c r="D126" s="755">
        <v>0</v>
      </c>
      <c r="E126" s="366">
        <v>2</v>
      </c>
      <c r="F126" s="366">
        <v>2</v>
      </c>
      <c r="G126" s="397" t="s">
        <v>433</v>
      </c>
    </row>
    <row r="127" spans="1:7" ht="13.8">
      <c r="A127" s="398" t="s">
        <v>205</v>
      </c>
      <c r="B127" s="366">
        <v>4</v>
      </c>
      <c r="C127" s="366">
        <v>2</v>
      </c>
      <c r="D127" s="755">
        <v>0</v>
      </c>
      <c r="E127" s="366">
        <v>2</v>
      </c>
      <c r="F127" s="366">
        <v>4</v>
      </c>
      <c r="G127" s="397" t="s">
        <v>206</v>
      </c>
    </row>
    <row r="128" spans="1:7" ht="13.8">
      <c r="A128" s="399" t="s">
        <v>384</v>
      </c>
      <c r="B128" s="371">
        <v>680</v>
      </c>
      <c r="C128" s="371">
        <v>181</v>
      </c>
      <c r="D128" s="371">
        <v>863</v>
      </c>
      <c r="E128" s="371">
        <v>433</v>
      </c>
      <c r="F128" s="371">
        <v>828</v>
      </c>
      <c r="G128" s="199" t="s">
        <v>208</v>
      </c>
    </row>
    <row r="129" spans="1:7" ht="13.8">
      <c r="A129" s="400"/>
      <c r="B129" s="401"/>
      <c r="C129" s="401"/>
      <c r="D129" s="366"/>
      <c r="E129" s="380"/>
      <c r="F129" s="380"/>
      <c r="G129" s="368"/>
    </row>
    <row r="130" spans="1:7" ht="13.8">
      <c r="A130" s="402"/>
      <c r="B130" s="401"/>
      <c r="C130" s="401"/>
      <c r="D130" s="366"/>
      <c r="E130" s="380"/>
      <c r="F130" s="380"/>
      <c r="G130" s="368"/>
    </row>
    <row r="131" spans="1:7">
      <c r="A131" s="403" t="s">
        <v>434</v>
      </c>
      <c r="B131" s="383"/>
      <c r="C131" s="383"/>
      <c r="D131" s="382"/>
      <c r="G131" s="350"/>
    </row>
    <row r="132" spans="1:7">
      <c r="A132" s="403" t="s">
        <v>435</v>
      </c>
      <c r="B132" s="383"/>
      <c r="C132" s="383"/>
      <c r="D132" s="382"/>
      <c r="G132" s="350"/>
    </row>
    <row r="133" spans="1:7">
      <c r="A133" s="403" t="s">
        <v>436</v>
      </c>
      <c r="B133" s="383"/>
      <c r="C133" s="383"/>
      <c r="D133" s="382"/>
      <c r="G133" s="350"/>
    </row>
    <row r="134" spans="1:7">
      <c r="A134" s="403" t="s">
        <v>437</v>
      </c>
      <c r="B134" s="383"/>
      <c r="C134" s="383"/>
      <c r="D134" s="382"/>
      <c r="G134" s="350"/>
    </row>
    <row r="135" spans="1:7" ht="7.5" customHeight="1">
      <c r="B135" s="383"/>
      <c r="C135" s="383"/>
      <c r="D135" s="382"/>
      <c r="G135" s="350"/>
    </row>
    <row r="136" spans="1:7">
      <c r="A136" s="404" t="s">
        <v>572</v>
      </c>
      <c r="B136" s="383"/>
      <c r="C136" s="405"/>
      <c r="D136" s="406"/>
      <c r="E136" s="407"/>
      <c r="F136" s="407"/>
      <c r="G136" s="408" t="s">
        <v>571</v>
      </c>
    </row>
    <row r="137" spans="1:7" ht="15">
      <c r="A137" s="870"/>
      <c r="B137" s="870"/>
      <c r="C137" s="870"/>
      <c r="D137" s="870"/>
      <c r="E137" s="870"/>
      <c r="F137" s="870"/>
      <c r="G137" s="870"/>
    </row>
  </sheetData>
  <mergeCells count="11">
    <mergeCell ref="E75:G75"/>
    <mergeCell ref="E3:G3"/>
    <mergeCell ref="E4:G4"/>
    <mergeCell ref="B6:C6"/>
    <mergeCell ref="D6:E6"/>
    <mergeCell ref="B7:C7"/>
    <mergeCell ref="E76:G76"/>
    <mergeCell ref="B78:C78"/>
    <mergeCell ref="D78:E78"/>
    <mergeCell ref="B79:C79"/>
    <mergeCell ref="A137:G137"/>
  </mergeCells>
  <printOptions gridLinesSet="0"/>
  <pageMargins left="0.78740157480314965" right="0.59055118110236227" top="0.82395833333333335" bottom="1.1811023622047245" header="0.51181102362204722" footer="0.51181102362204722"/>
  <pageSetup paperSize="9" scale="70" orientation="portrait" r:id="rId1"/>
  <headerFooter alignWithMargins="0"/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I133"/>
  <sheetViews>
    <sheetView showGridLines="0" view="pageLayout" topLeftCell="A32" zoomScaleSheetLayoutView="100" workbookViewId="0">
      <selection activeCell="D32" sqref="D32"/>
    </sheetView>
  </sheetViews>
  <sheetFormatPr baseColWidth="10" defaultColWidth="10.33203125" defaultRowHeight="13.2"/>
  <cols>
    <col min="1" max="1" width="38.44140625" style="409" customWidth="1"/>
    <col min="2" max="3" width="17.6640625" style="417" customWidth="1"/>
    <col min="4" max="4" width="40.33203125" style="409" customWidth="1"/>
    <col min="5" max="5" width="5.6640625" style="409" customWidth="1"/>
    <col min="6" max="256" width="10.33203125" style="409"/>
    <col min="257" max="257" width="32.6640625" style="409" customWidth="1"/>
    <col min="258" max="259" width="17.6640625" style="409" customWidth="1"/>
    <col min="260" max="260" width="38.44140625" style="409" customWidth="1"/>
    <col min="261" max="261" width="5.6640625" style="409" customWidth="1"/>
    <col min="262" max="512" width="10.33203125" style="409"/>
    <col min="513" max="513" width="32.6640625" style="409" customWidth="1"/>
    <col min="514" max="515" width="17.6640625" style="409" customWidth="1"/>
    <col min="516" max="516" width="38.44140625" style="409" customWidth="1"/>
    <col min="517" max="517" width="5.6640625" style="409" customWidth="1"/>
    <col min="518" max="768" width="10.33203125" style="409"/>
    <col min="769" max="769" width="32.6640625" style="409" customWidth="1"/>
    <col min="770" max="771" width="17.6640625" style="409" customWidth="1"/>
    <col min="772" max="772" width="38.44140625" style="409" customWidth="1"/>
    <col min="773" max="773" width="5.6640625" style="409" customWidth="1"/>
    <col min="774" max="1024" width="10.33203125" style="409"/>
    <col min="1025" max="1025" width="32.6640625" style="409" customWidth="1"/>
    <col min="1026" max="1027" width="17.6640625" style="409" customWidth="1"/>
    <col min="1028" max="1028" width="38.44140625" style="409" customWidth="1"/>
    <col min="1029" max="1029" width="5.6640625" style="409" customWidth="1"/>
    <col min="1030" max="1280" width="10.33203125" style="409"/>
    <col min="1281" max="1281" width="32.6640625" style="409" customWidth="1"/>
    <col min="1282" max="1283" width="17.6640625" style="409" customWidth="1"/>
    <col min="1284" max="1284" width="38.44140625" style="409" customWidth="1"/>
    <col min="1285" max="1285" width="5.6640625" style="409" customWidth="1"/>
    <col min="1286" max="1536" width="10.33203125" style="409"/>
    <col min="1537" max="1537" width="32.6640625" style="409" customWidth="1"/>
    <col min="1538" max="1539" width="17.6640625" style="409" customWidth="1"/>
    <col min="1540" max="1540" width="38.44140625" style="409" customWidth="1"/>
    <col min="1541" max="1541" width="5.6640625" style="409" customWidth="1"/>
    <col min="1542" max="1792" width="10.33203125" style="409"/>
    <col min="1793" max="1793" width="32.6640625" style="409" customWidth="1"/>
    <col min="1794" max="1795" width="17.6640625" style="409" customWidth="1"/>
    <col min="1796" max="1796" width="38.44140625" style="409" customWidth="1"/>
    <col min="1797" max="1797" width="5.6640625" style="409" customWidth="1"/>
    <col min="1798" max="2048" width="10.33203125" style="409"/>
    <col min="2049" max="2049" width="32.6640625" style="409" customWidth="1"/>
    <col min="2050" max="2051" width="17.6640625" style="409" customWidth="1"/>
    <col min="2052" max="2052" width="38.44140625" style="409" customWidth="1"/>
    <col min="2053" max="2053" width="5.6640625" style="409" customWidth="1"/>
    <col min="2054" max="2304" width="10.33203125" style="409"/>
    <col min="2305" max="2305" width="32.6640625" style="409" customWidth="1"/>
    <col min="2306" max="2307" width="17.6640625" style="409" customWidth="1"/>
    <col min="2308" max="2308" width="38.44140625" style="409" customWidth="1"/>
    <col min="2309" max="2309" width="5.6640625" style="409" customWidth="1"/>
    <col min="2310" max="2560" width="10.33203125" style="409"/>
    <col min="2561" max="2561" width="32.6640625" style="409" customWidth="1"/>
    <col min="2562" max="2563" width="17.6640625" style="409" customWidth="1"/>
    <col min="2564" max="2564" width="38.44140625" style="409" customWidth="1"/>
    <col min="2565" max="2565" width="5.6640625" style="409" customWidth="1"/>
    <col min="2566" max="2816" width="10.33203125" style="409"/>
    <col min="2817" max="2817" width="32.6640625" style="409" customWidth="1"/>
    <col min="2818" max="2819" width="17.6640625" style="409" customWidth="1"/>
    <col min="2820" max="2820" width="38.44140625" style="409" customWidth="1"/>
    <col min="2821" max="2821" width="5.6640625" style="409" customWidth="1"/>
    <col min="2822" max="3072" width="10.33203125" style="409"/>
    <col min="3073" max="3073" width="32.6640625" style="409" customWidth="1"/>
    <col min="3074" max="3075" width="17.6640625" style="409" customWidth="1"/>
    <col min="3076" max="3076" width="38.44140625" style="409" customWidth="1"/>
    <col min="3077" max="3077" width="5.6640625" style="409" customWidth="1"/>
    <col min="3078" max="3328" width="10.33203125" style="409"/>
    <col min="3329" max="3329" width="32.6640625" style="409" customWidth="1"/>
    <col min="3330" max="3331" width="17.6640625" style="409" customWidth="1"/>
    <col min="3332" max="3332" width="38.44140625" style="409" customWidth="1"/>
    <col min="3333" max="3333" width="5.6640625" style="409" customWidth="1"/>
    <col min="3334" max="3584" width="10.33203125" style="409"/>
    <col min="3585" max="3585" width="32.6640625" style="409" customWidth="1"/>
    <col min="3586" max="3587" width="17.6640625" style="409" customWidth="1"/>
    <col min="3588" max="3588" width="38.44140625" style="409" customWidth="1"/>
    <col min="3589" max="3589" width="5.6640625" style="409" customWidth="1"/>
    <col min="3590" max="3840" width="10.33203125" style="409"/>
    <col min="3841" max="3841" width="32.6640625" style="409" customWidth="1"/>
    <col min="3842" max="3843" width="17.6640625" style="409" customWidth="1"/>
    <col min="3844" max="3844" width="38.44140625" style="409" customWidth="1"/>
    <col min="3845" max="3845" width="5.6640625" style="409" customWidth="1"/>
    <col min="3846" max="4096" width="10.33203125" style="409"/>
    <col min="4097" max="4097" width="32.6640625" style="409" customWidth="1"/>
    <col min="4098" max="4099" width="17.6640625" style="409" customWidth="1"/>
    <col min="4100" max="4100" width="38.44140625" style="409" customWidth="1"/>
    <col min="4101" max="4101" width="5.6640625" style="409" customWidth="1"/>
    <col min="4102" max="4352" width="10.33203125" style="409"/>
    <col min="4353" max="4353" width="32.6640625" style="409" customWidth="1"/>
    <col min="4354" max="4355" width="17.6640625" style="409" customWidth="1"/>
    <col min="4356" max="4356" width="38.44140625" style="409" customWidth="1"/>
    <col min="4357" max="4357" width="5.6640625" style="409" customWidth="1"/>
    <col min="4358" max="4608" width="10.33203125" style="409"/>
    <col min="4609" max="4609" width="32.6640625" style="409" customWidth="1"/>
    <col min="4610" max="4611" width="17.6640625" style="409" customWidth="1"/>
    <col min="4612" max="4612" width="38.44140625" style="409" customWidth="1"/>
    <col min="4613" max="4613" width="5.6640625" style="409" customWidth="1"/>
    <col min="4614" max="4864" width="10.33203125" style="409"/>
    <col min="4865" max="4865" width="32.6640625" style="409" customWidth="1"/>
    <col min="4866" max="4867" width="17.6640625" style="409" customWidth="1"/>
    <col min="4868" max="4868" width="38.44140625" style="409" customWidth="1"/>
    <col min="4869" max="4869" width="5.6640625" style="409" customWidth="1"/>
    <col min="4870" max="5120" width="10.33203125" style="409"/>
    <col min="5121" max="5121" width="32.6640625" style="409" customWidth="1"/>
    <col min="5122" max="5123" width="17.6640625" style="409" customWidth="1"/>
    <col min="5124" max="5124" width="38.44140625" style="409" customWidth="1"/>
    <col min="5125" max="5125" width="5.6640625" style="409" customWidth="1"/>
    <col min="5126" max="5376" width="10.33203125" style="409"/>
    <col min="5377" max="5377" width="32.6640625" style="409" customWidth="1"/>
    <col min="5378" max="5379" width="17.6640625" style="409" customWidth="1"/>
    <col min="5380" max="5380" width="38.44140625" style="409" customWidth="1"/>
    <col min="5381" max="5381" width="5.6640625" style="409" customWidth="1"/>
    <col min="5382" max="5632" width="10.33203125" style="409"/>
    <col min="5633" max="5633" width="32.6640625" style="409" customWidth="1"/>
    <col min="5634" max="5635" width="17.6640625" style="409" customWidth="1"/>
    <col min="5636" max="5636" width="38.44140625" style="409" customWidth="1"/>
    <col min="5637" max="5637" width="5.6640625" style="409" customWidth="1"/>
    <col min="5638" max="5888" width="10.33203125" style="409"/>
    <col min="5889" max="5889" width="32.6640625" style="409" customWidth="1"/>
    <col min="5890" max="5891" width="17.6640625" style="409" customWidth="1"/>
    <col min="5892" max="5892" width="38.44140625" style="409" customWidth="1"/>
    <col min="5893" max="5893" width="5.6640625" style="409" customWidth="1"/>
    <col min="5894" max="6144" width="10.33203125" style="409"/>
    <col min="6145" max="6145" width="32.6640625" style="409" customWidth="1"/>
    <col min="6146" max="6147" width="17.6640625" style="409" customWidth="1"/>
    <col min="6148" max="6148" width="38.44140625" style="409" customWidth="1"/>
    <col min="6149" max="6149" width="5.6640625" style="409" customWidth="1"/>
    <col min="6150" max="6400" width="10.33203125" style="409"/>
    <col min="6401" max="6401" width="32.6640625" style="409" customWidth="1"/>
    <col min="6402" max="6403" width="17.6640625" style="409" customWidth="1"/>
    <col min="6404" max="6404" width="38.44140625" style="409" customWidth="1"/>
    <col min="6405" max="6405" width="5.6640625" style="409" customWidth="1"/>
    <col min="6406" max="6656" width="10.33203125" style="409"/>
    <col min="6657" max="6657" width="32.6640625" style="409" customWidth="1"/>
    <col min="6658" max="6659" width="17.6640625" style="409" customWidth="1"/>
    <col min="6660" max="6660" width="38.44140625" style="409" customWidth="1"/>
    <col min="6661" max="6661" width="5.6640625" style="409" customWidth="1"/>
    <col min="6662" max="6912" width="10.33203125" style="409"/>
    <col min="6913" max="6913" width="32.6640625" style="409" customWidth="1"/>
    <col min="6914" max="6915" width="17.6640625" style="409" customWidth="1"/>
    <col min="6916" max="6916" width="38.44140625" style="409" customWidth="1"/>
    <col min="6917" max="6917" width="5.6640625" style="409" customWidth="1"/>
    <col min="6918" max="7168" width="10.33203125" style="409"/>
    <col min="7169" max="7169" width="32.6640625" style="409" customWidth="1"/>
    <col min="7170" max="7171" width="17.6640625" style="409" customWidth="1"/>
    <col min="7172" max="7172" width="38.44140625" style="409" customWidth="1"/>
    <col min="7173" max="7173" width="5.6640625" style="409" customWidth="1"/>
    <col min="7174" max="7424" width="10.33203125" style="409"/>
    <col min="7425" max="7425" width="32.6640625" style="409" customWidth="1"/>
    <col min="7426" max="7427" width="17.6640625" style="409" customWidth="1"/>
    <col min="7428" max="7428" width="38.44140625" style="409" customWidth="1"/>
    <col min="7429" max="7429" width="5.6640625" style="409" customWidth="1"/>
    <col min="7430" max="7680" width="10.33203125" style="409"/>
    <col min="7681" max="7681" width="32.6640625" style="409" customWidth="1"/>
    <col min="7682" max="7683" width="17.6640625" style="409" customWidth="1"/>
    <col min="7684" max="7684" width="38.44140625" style="409" customWidth="1"/>
    <col min="7685" max="7685" width="5.6640625" style="409" customWidth="1"/>
    <col min="7686" max="7936" width="10.33203125" style="409"/>
    <col min="7937" max="7937" width="32.6640625" style="409" customWidth="1"/>
    <col min="7938" max="7939" width="17.6640625" style="409" customWidth="1"/>
    <col min="7940" max="7940" width="38.44140625" style="409" customWidth="1"/>
    <col min="7941" max="7941" width="5.6640625" style="409" customWidth="1"/>
    <col min="7942" max="8192" width="10.33203125" style="409"/>
    <col min="8193" max="8193" width="32.6640625" style="409" customWidth="1"/>
    <col min="8194" max="8195" width="17.6640625" style="409" customWidth="1"/>
    <col min="8196" max="8196" width="38.44140625" style="409" customWidth="1"/>
    <col min="8197" max="8197" width="5.6640625" style="409" customWidth="1"/>
    <col min="8198" max="8448" width="10.33203125" style="409"/>
    <col min="8449" max="8449" width="32.6640625" style="409" customWidth="1"/>
    <col min="8450" max="8451" width="17.6640625" style="409" customWidth="1"/>
    <col min="8452" max="8452" width="38.44140625" style="409" customWidth="1"/>
    <col min="8453" max="8453" width="5.6640625" style="409" customWidth="1"/>
    <col min="8454" max="8704" width="10.33203125" style="409"/>
    <col min="8705" max="8705" width="32.6640625" style="409" customWidth="1"/>
    <col min="8706" max="8707" width="17.6640625" style="409" customWidth="1"/>
    <col min="8708" max="8708" width="38.44140625" style="409" customWidth="1"/>
    <col min="8709" max="8709" width="5.6640625" style="409" customWidth="1"/>
    <col min="8710" max="8960" width="10.33203125" style="409"/>
    <col min="8961" max="8961" width="32.6640625" style="409" customWidth="1"/>
    <col min="8962" max="8963" width="17.6640625" style="409" customWidth="1"/>
    <col min="8964" max="8964" width="38.44140625" style="409" customWidth="1"/>
    <col min="8965" max="8965" width="5.6640625" style="409" customWidth="1"/>
    <col min="8966" max="9216" width="10.33203125" style="409"/>
    <col min="9217" max="9217" width="32.6640625" style="409" customWidth="1"/>
    <col min="9218" max="9219" width="17.6640625" style="409" customWidth="1"/>
    <col min="9220" max="9220" width="38.44140625" style="409" customWidth="1"/>
    <col min="9221" max="9221" width="5.6640625" style="409" customWidth="1"/>
    <col min="9222" max="9472" width="10.33203125" style="409"/>
    <col min="9473" max="9473" width="32.6640625" style="409" customWidth="1"/>
    <col min="9474" max="9475" width="17.6640625" style="409" customWidth="1"/>
    <col min="9476" max="9476" width="38.44140625" style="409" customWidth="1"/>
    <col min="9477" max="9477" width="5.6640625" style="409" customWidth="1"/>
    <col min="9478" max="9728" width="10.33203125" style="409"/>
    <col min="9729" max="9729" width="32.6640625" style="409" customWidth="1"/>
    <col min="9730" max="9731" width="17.6640625" style="409" customWidth="1"/>
    <col min="9732" max="9732" width="38.44140625" style="409" customWidth="1"/>
    <col min="9733" max="9733" width="5.6640625" style="409" customWidth="1"/>
    <col min="9734" max="9984" width="10.33203125" style="409"/>
    <col min="9985" max="9985" width="32.6640625" style="409" customWidth="1"/>
    <col min="9986" max="9987" width="17.6640625" style="409" customWidth="1"/>
    <col min="9988" max="9988" width="38.44140625" style="409" customWidth="1"/>
    <col min="9989" max="9989" width="5.6640625" style="409" customWidth="1"/>
    <col min="9990" max="10240" width="10.33203125" style="409"/>
    <col min="10241" max="10241" width="32.6640625" style="409" customWidth="1"/>
    <col min="10242" max="10243" width="17.6640625" style="409" customWidth="1"/>
    <col min="10244" max="10244" width="38.44140625" style="409" customWidth="1"/>
    <col min="10245" max="10245" width="5.6640625" style="409" customWidth="1"/>
    <col min="10246" max="10496" width="10.33203125" style="409"/>
    <col min="10497" max="10497" width="32.6640625" style="409" customWidth="1"/>
    <col min="10498" max="10499" width="17.6640625" style="409" customWidth="1"/>
    <col min="10500" max="10500" width="38.44140625" style="409" customWidth="1"/>
    <col min="10501" max="10501" width="5.6640625" style="409" customWidth="1"/>
    <col min="10502" max="10752" width="10.33203125" style="409"/>
    <col min="10753" max="10753" width="32.6640625" style="409" customWidth="1"/>
    <col min="10754" max="10755" width="17.6640625" style="409" customWidth="1"/>
    <col min="10756" max="10756" width="38.44140625" style="409" customWidth="1"/>
    <col min="10757" max="10757" width="5.6640625" style="409" customWidth="1"/>
    <col min="10758" max="11008" width="10.33203125" style="409"/>
    <col min="11009" max="11009" width="32.6640625" style="409" customWidth="1"/>
    <col min="11010" max="11011" width="17.6640625" style="409" customWidth="1"/>
    <col min="11012" max="11012" width="38.44140625" style="409" customWidth="1"/>
    <col min="11013" max="11013" width="5.6640625" style="409" customWidth="1"/>
    <col min="11014" max="11264" width="10.33203125" style="409"/>
    <col min="11265" max="11265" width="32.6640625" style="409" customWidth="1"/>
    <col min="11266" max="11267" width="17.6640625" style="409" customWidth="1"/>
    <col min="11268" max="11268" width="38.44140625" style="409" customWidth="1"/>
    <col min="11269" max="11269" width="5.6640625" style="409" customWidth="1"/>
    <col min="11270" max="11520" width="10.33203125" style="409"/>
    <col min="11521" max="11521" width="32.6640625" style="409" customWidth="1"/>
    <col min="11522" max="11523" width="17.6640625" style="409" customWidth="1"/>
    <col min="11524" max="11524" width="38.44140625" style="409" customWidth="1"/>
    <col min="11525" max="11525" width="5.6640625" style="409" customWidth="1"/>
    <col min="11526" max="11776" width="10.33203125" style="409"/>
    <col min="11777" max="11777" width="32.6640625" style="409" customWidth="1"/>
    <col min="11778" max="11779" width="17.6640625" style="409" customWidth="1"/>
    <col min="11780" max="11780" width="38.44140625" style="409" customWidth="1"/>
    <col min="11781" max="11781" width="5.6640625" style="409" customWidth="1"/>
    <col min="11782" max="12032" width="10.33203125" style="409"/>
    <col min="12033" max="12033" width="32.6640625" style="409" customWidth="1"/>
    <col min="12034" max="12035" width="17.6640625" style="409" customWidth="1"/>
    <col min="12036" max="12036" width="38.44140625" style="409" customWidth="1"/>
    <col min="12037" max="12037" width="5.6640625" style="409" customWidth="1"/>
    <col min="12038" max="12288" width="10.33203125" style="409"/>
    <col min="12289" max="12289" width="32.6640625" style="409" customWidth="1"/>
    <col min="12290" max="12291" width="17.6640625" style="409" customWidth="1"/>
    <col min="12292" max="12292" width="38.44140625" style="409" customWidth="1"/>
    <col min="12293" max="12293" width="5.6640625" style="409" customWidth="1"/>
    <col min="12294" max="12544" width="10.33203125" style="409"/>
    <col min="12545" max="12545" width="32.6640625" style="409" customWidth="1"/>
    <col min="12546" max="12547" width="17.6640625" style="409" customWidth="1"/>
    <col min="12548" max="12548" width="38.44140625" style="409" customWidth="1"/>
    <col min="12549" max="12549" width="5.6640625" style="409" customWidth="1"/>
    <col min="12550" max="12800" width="10.33203125" style="409"/>
    <col min="12801" max="12801" width="32.6640625" style="409" customWidth="1"/>
    <col min="12802" max="12803" width="17.6640625" style="409" customWidth="1"/>
    <col min="12804" max="12804" width="38.44140625" style="409" customWidth="1"/>
    <col min="12805" max="12805" width="5.6640625" style="409" customWidth="1"/>
    <col min="12806" max="13056" width="10.33203125" style="409"/>
    <col min="13057" max="13057" width="32.6640625" style="409" customWidth="1"/>
    <col min="13058" max="13059" width="17.6640625" style="409" customWidth="1"/>
    <col min="13060" max="13060" width="38.44140625" style="409" customWidth="1"/>
    <col min="13061" max="13061" width="5.6640625" style="409" customWidth="1"/>
    <col min="13062" max="13312" width="10.33203125" style="409"/>
    <col min="13313" max="13313" width="32.6640625" style="409" customWidth="1"/>
    <col min="13314" max="13315" width="17.6640625" style="409" customWidth="1"/>
    <col min="13316" max="13316" width="38.44140625" style="409" customWidth="1"/>
    <col min="13317" max="13317" width="5.6640625" style="409" customWidth="1"/>
    <col min="13318" max="13568" width="10.33203125" style="409"/>
    <col min="13569" max="13569" width="32.6640625" style="409" customWidth="1"/>
    <col min="13570" max="13571" width="17.6640625" style="409" customWidth="1"/>
    <col min="13572" max="13572" width="38.44140625" style="409" customWidth="1"/>
    <col min="13573" max="13573" width="5.6640625" style="409" customWidth="1"/>
    <col min="13574" max="13824" width="10.33203125" style="409"/>
    <col min="13825" max="13825" width="32.6640625" style="409" customWidth="1"/>
    <col min="13826" max="13827" width="17.6640625" style="409" customWidth="1"/>
    <col min="13828" max="13828" width="38.44140625" style="409" customWidth="1"/>
    <col min="13829" max="13829" width="5.6640625" style="409" customWidth="1"/>
    <col min="13830" max="14080" width="10.33203125" style="409"/>
    <col min="14081" max="14081" width="32.6640625" style="409" customWidth="1"/>
    <col min="14082" max="14083" width="17.6640625" style="409" customWidth="1"/>
    <col min="14084" max="14084" width="38.44140625" style="409" customWidth="1"/>
    <col min="14085" max="14085" width="5.6640625" style="409" customWidth="1"/>
    <col min="14086" max="14336" width="10.33203125" style="409"/>
    <col min="14337" max="14337" width="32.6640625" style="409" customWidth="1"/>
    <col min="14338" max="14339" width="17.6640625" style="409" customWidth="1"/>
    <col min="14340" max="14340" width="38.44140625" style="409" customWidth="1"/>
    <col min="14341" max="14341" width="5.6640625" style="409" customWidth="1"/>
    <col min="14342" max="14592" width="10.33203125" style="409"/>
    <col min="14593" max="14593" width="32.6640625" style="409" customWidth="1"/>
    <col min="14594" max="14595" width="17.6640625" style="409" customWidth="1"/>
    <col min="14596" max="14596" width="38.44140625" style="409" customWidth="1"/>
    <col min="14597" max="14597" width="5.6640625" style="409" customWidth="1"/>
    <col min="14598" max="14848" width="10.33203125" style="409"/>
    <col min="14849" max="14849" width="32.6640625" style="409" customWidth="1"/>
    <col min="14850" max="14851" width="17.6640625" style="409" customWidth="1"/>
    <col min="14852" max="14852" width="38.44140625" style="409" customWidth="1"/>
    <col min="14853" max="14853" width="5.6640625" style="409" customWidth="1"/>
    <col min="14854" max="15104" width="10.33203125" style="409"/>
    <col min="15105" max="15105" width="32.6640625" style="409" customWidth="1"/>
    <col min="15106" max="15107" width="17.6640625" style="409" customWidth="1"/>
    <col min="15108" max="15108" width="38.44140625" style="409" customWidth="1"/>
    <col min="15109" max="15109" width="5.6640625" style="409" customWidth="1"/>
    <col min="15110" max="15360" width="10.33203125" style="409"/>
    <col min="15361" max="15361" width="32.6640625" style="409" customWidth="1"/>
    <col min="15362" max="15363" width="17.6640625" style="409" customWidth="1"/>
    <col min="15364" max="15364" width="38.44140625" style="409" customWidth="1"/>
    <col min="15365" max="15365" width="5.6640625" style="409" customWidth="1"/>
    <col min="15366" max="15616" width="10.33203125" style="409"/>
    <col min="15617" max="15617" width="32.6640625" style="409" customWidth="1"/>
    <col min="15618" max="15619" width="17.6640625" style="409" customWidth="1"/>
    <col min="15620" max="15620" width="38.44140625" style="409" customWidth="1"/>
    <col min="15621" max="15621" width="5.6640625" style="409" customWidth="1"/>
    <col min="15622" max="15872" width="10.33203125" style="409"/>
    <col min="15873" max="15873" width="32.6640625" style="409" customWidth="1"/>
    <col min="15874" max="15875" width="17.6640625" style="409" customWidth="1"/>
    <col min="15876" max="15876" width="38.44140625" style="409" customWidth="1"/>
    <col min="15877" max="15877" width="5.6640625" style="409" customWidth="1"/>
    <col min="15878" max="16128" width="10.33203125" style="409"/>
    <col min="16129" max="16129" width="32.6640625" style="409" customWidth="1"/>
    <col min="16130" max="16131" width="17.6640625" style="409" customWidth="1"/>
    <col min="16132" max="16132" width="38.44140625" style="409" customWidth="1"/>
    <col min="16133" max="16133" width="5.6640625" style="409" customWidth="1"/>
    <col min="16134" max="16384" width="10.33203125" style="409"/>
  </cols>
  <sheetData>
    <row r="1" spans="1:217" ht="24.75" customHeight="1">
      <c r="A1" s="814" t="s">
        <v>0</v>
      </c>
      <c r="B1" s="818"/>
      <c r="C1" s="818"/>
      <c r="D1" s="819" t="s">
        <v>1</v>
      </c>
    </row>
    <row r="2" spans="1:217" ht="18.899999999999999" customHeight="1">
      <c r="A2" s="349"/>
      <c r="B2" s="349"/>
      <c r="C2" s="349"/>
    </row>
    <row r="3" spans="1:217" ht="20.399999999999999">
      <c r="A3" s="381" t="s">
        <v>615</v>
      </c>
      <c r="B3" s="410"/>
      <c r="C3" s="410"/>
      <c r="D3" s="795" t="s">
        <v>613</v>
      </c>
    </row>
    <row r="4" spans="1:217" ht="20.399999999999999">
      <c r="A4" s="381" t="s">
        <v>616</v>
      </c>
      <c r="B4" s="410"/>
      <c r="C4" s="410"/>
      <c r="D4" s="795" t="s">
        <v>614</v>
      </c>
    </row>
    <row r="5" spans="1:217" ht="12.75" customHeight="1">
      <c r="A5" s="351"/>
      <c r="B5" s="410"/>
      <c r="C5" s="410"/>
      <c r="D5" s="411"/>
    </row>
    <row r="6" spans="1:217" ht="12.75" customHeight="1">
      <c r="A6" s="356">
        <v>2021</v>
      </c>
      <c r="B6" s="873" t="s">
        <v>438</v>
      </c>
      <c r="C6" s="873"/>
      <c r="D6" s="916">
        <v>2021</v>
      </c>
    </row>
    <row r="7" spans="1:217" ht="12.75" customHeight="1">
      <c r="A7" s="412"/>
      <c r="B7" s="874" t="s">
        <v>439</v>
      </c>
      <c r="C7" s="874"/>
      <c r="D7" s="174"/>
    </row>
    <row r="8" spans="1:217" ht="13.5" customHeight="1">
      <c r="A8" s="109"/>
      <c r="B8" s="20" t="s">
        <v>217</v>
      </c>
      <c r="C8" s="20"/>
      <c r="D8" s="21"/>
    </row>
    <row r="9" spans="1:217" ht="8.1" customHeight="1">
      <c r="A9" s="109"/>
      <c r="B9" s="413"/>
      <c r="C9" s="413"/>
      <c r="D9" s="21"/>
    </row>
    <row r="10" spans="1:217" s="349" customFormat="1" ht="14.1" customHeight="1">
      <c r="A10" s="244" t="s">
        <v>19</v>
      </c>
      <c r="B10" s="414">
        <v>20</v>
      </c>
      <c r="C10" s="415"/>
      <c r="D10" s="364" t="s">
        <v>20</v>
      </c>
    </row>
    <row r="11" spans="1:217" s="349" customFormat="1" ht="14.1" customHeight="1">
      <c r="A11" s="248" t="s">
        <v>420</v>
      </c>
      <c r="B11" s="380">
        <v>4</v>
      </c>
      <c r="C11" s="415"/>
      <c r="D11" s="367" t="s">
        <v>22</v>
      </c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16"/>
      <c r="AD11" s="416"/>
      <c r="AE11" s="416"/>
      <c r="AF11" s="416"/>
      <c r="AG11" s="416"/>
      <c r="AH11" s="416"/>
      <c r="AI11" s="416"/>
      <c r="AJ11" s="416"/>
      <c r="AK11" s="416"/>
      <c r="AL11" s="416"/>
      <c r="AM11" s="416"/>
      <c r="AN11" s="416"/>
      <c r="AO11" s="416"/>
      <c r="AP11" s="416"/>
      <c r="AQ11" s="416"/>
      <c r="AR11" s="416"/>
      <c r="AS11" s="416"/>
      <c r="AT11" s="416"/>
      <c r="AU11" s="416"/>
      <c r="AV11" s="416"/>
      <c r="AW11" s="416"/>
      <c r="AX11" s="416"/>
      <c r="AY11" s="416"/>
      <c r="AZ11" s="416"/>
      <c r="BA11" s="416"/>
      <c r="BB11" s="416"/>
      <c r="BC11" s="416"/>
      <c r="BD11" s="416"/>
      <c r="BE11" s="416"/>
      <c r="BF11" s="416"/>
      <c r="BG11" s="416"/>
      <c r="BH11" s="416"/>
      <c r="BI11" s="416"/>
      <c r="BJ11" s="416"/>
      <c r="BK11" s="416"/>
      <c r="BL11" s="416"/>
      <c r="BM11" s="416"/>
      <c r="BN11" s="416"/>
      <c r="BO11" s="416"/>
      <c r="BP11" s="416"/>
      <c r="BQ11" s="416"/>
      <c r="BR11" s="416"/>
      <c r="BS11" s="416"/>
      <c r="BT11" s="416"/>
      <c r="BU11" s="416"/>
      <c r="BV11" s="416"/>
      <c r="BW11" s="416"/>
      <c r="BX11" s="416"/>
      <c r="BY11" s="416"/>
      <c r="BZ11" s="416"/>
      <c r="CA11" s="416"/>
      <c r="CB11" s="416"/>
      <c r="CC11" s="416"/>
      <c r="CD11" s="416"/>
      <c r="CE11" s="416"/>
      <c r="CF11" s="416"/>
      <c r="CG11" s="416"/>
      <c r="CH11" s="416"/>
      <c r="CI11" s="416"/>
      <c r="CJ11" s="416"/>
      <c r="CK11" s="416"/>
      <c r="CL11" s="416"/>
      <c r="CM11" s="416"/>
      <c r="CN11" s="416"/>
      <c r="CO11" s="416"/>
      <c r="CP11" s="416"/>
      <c r="CQ11" s="416"/>
      <c r="CR11" s="416"/>
      <c r="CS11" s="416"/>
      <c r="CT11" s="416"/>
      <c r="CU11" s="416"/>
      <c r="CV11" s="416"/>
      <c r="CW11" s="416"/>
      <c r="CX11" s="416"/>
      <c r="CY11" s="416"/>
      <c r="CZ11" s="416"/>
      <c r="DA11" s="416"/>
      <c r="DB11" s="416"/>
      <c r="DC11" s="416"/>
      <c r="DD11" s="416"/>
      <c r="DE11" s="416"/>
      <c r="DF11" s="416"/>
      <c r="DG11" s="416"/>
      <c r="DH11" s="416"/>
      <c r="DI11" s="416"/>
      <c r="DJ11" s="416"/>
      <c r="DK11" s="416"/>
      <c r="DL11" s="416"/>
      <c r="DM11" s="416"/>
      <c r="DN11" s="416"/>
      <c r="DO11" s="416"/>
      <c r="DP11" s="416"/>
      <c r="DQ11" s="416"/>
      <c r="DR11" s="416"/>
      <c r="DS11" s="416"/>
      <c r="DT11" s="416"/>
      <c r="DU11" s="416"/>
      <c r="DV11" s="416"/>
      <c r="DW11" s="416"/>
      <c r="DX11" s="416"/>
      <c r="DY11" s="416"/>
      <c r="DZ11" s="416"/>
      <c r="EA11" s="416"/>
      <c r="EB11" s="416"/>
      <c r="EC11" s="416"/>
      <c r="ED11" s="416"/>
      <c r="EE11" s="416"/>
      <c r="EF11" s="416"/>
      <c r="EG11" s="416"/>
      <c r="EH11" s="416"/>
      <c r="EI11" s="416"/>
      <c r="EJ11" s="416"/>
      <c r="EK11" s="416"/>
      <c r="EL11" s="416"/>
      <c r="EM11" s="416"/>
      <c r="EN11" s="416"/>
      <c r="EO11" s="416"/>
      <c r="EP11" s="416"/>
      <c r="EQ11" s="416"/>
      <c r="ER11" s="416"/>
      <c r="ES11" s="416"/>
      <c r="ET11" s="416"/>
      <c r="EU11" s="416"/>
      <c r="EV11" s="416"/>
      <c r="EW11" s="416"/>
      <c r="EX11" s="416"/>
      <c r="EY11" s="416"/>
      <c r="EZ11" s="416"/>
      <c r="FA11" s="416"/>
      <c r="FB11" s="416"/>
      <c r="FC11" s="416"/>
      <c r="FD11" s="416"/>
      <c r="FE11" s="416"/>
      <c r="FF11" s="416"/>
      <c r="FG11" s="416"/>
      <c r="FH11" s="416"/>
      <c r="FI11" s="416"/>
      <c r="FJ11" s="416"/>
      <c r="FK11" s="416"/>
      <c r="FL11" s="416"/>
      <c r="FM11" s="416"/>
      <c r="FN11" s="416"/>
      <c r="FO11" s="416"/>
      <c r="FP11" s="416"/>
      <c r="FQ11" s="416"/>
      <c r="FR11" s="416"/>
      <c r="FS11" s="416"/>
      <c r="FT11" s="416"/>
      <c r="FU11" s="416"/>
      <c r="FV11" s="416"/>
      <c r="FW11" s="416"/>
      <c r="FX11" s="416"/>
      <c r="FY11" s="416"/>
      <c r="FZ11" s="416"/>
      <c r="GA11" s="416"/>
      <c r="GB11" s="416"/>
      <c r="GC11" s="416"/>
      <c r="GD11" s="416"/>
      <c r="GE11" s="416"/>
      <c r="GF11" s="416"/>
      <c r="GG11" s="416"/>
      <c r="GH11" s="416"/>
      <c r="GI11" s="416"/>
      <c r="GJ11" s="416"/>
      <c r="GK11" s="416"/>
      <c r="GL11" s="416"/>
      <c r="GM11" s="416"/>
      <c r="GN11" s="416"/>
      <c r="GO11" s="416"/>
      <c r="GP11" s="416"/>
      <c r="GQ11" s="416"/>
      <c r="GR11" s="416"/>
      <c r="GS11" s="416"/>
      <c r="GT11" s="416"/>
      <c r="GU11" s="416"/>
      <c r="GV11" s="416"/>
      <c r="GW11" s="416"/>
      <c r="GX11" s="416"/>
      <c r="GY11" s="416"/>
      <c r="GZ11" s="416"/>
      <c r="HA11" s="416"/>
      <c r="HB11" s="416"/>
      <c r="HC11" s="416"/>
      <c r="HD11" s="416"/>
      <c r="HE11" s="416"/>
      <c r="HF11" s="416"/>
      <c r="HG11" s="416"/>
      <c r="HH11" s="416"/>
      <c r="HI11" s="416"/>
    </row>
    <row r="12" spans="1:217" ht="14.1" customHeight="1">
      <c r="A12" s="248" t="s">
        <v>23</v>
      </c>
      <c r="B12" s="380">
        <v>1</v>
      </c>
      <c r="C12" s="415"/>
      <c r="D12" s="367" t="s">
        <v>24</v>
      </c>
    </row>
    <row r="13" spans="1:217" ht="14.1" customHeight="1">
      <c r="A13" s="370" t="s">
        <v>25</v>
      </c>
      <c r="B13" s="417">
        <v>0</v>
      </c>
      <c r="C13" s="418"/>
      <c r="D13" s="367" t="s">
        <v>26</v>
      </c>
    </row>
    <row r="14" spans="1:217" ht="14.1" customHeight="1">
      <c r="A14" s="254" t="s">
        <v>27</v>
      </c>
      <c r="B14" s="419">
        <v>2</v>
      </c>
      <c r="C14" s="415"/>
      <c r="D14" s="367" t="s">
        <v>28</v>
      </c>
    </row>
    <row r="15" spans="1:217" ht="14.1" customHeight="1">
      <c r="A15" s="254" t="s">
        <v>421</v>
      </c>
      <c r="B15" s="380">
        <v>2</v>
      </c>
      <c r="C15" s="420"/>
      <c r="D15" s="367" t="s">
        <v>36</v>
      </c>
    </row>
    <row r="16" spans="1:217" ht="14.1" customHeight="1">
      <c r="A16" s="254" t="s">
        <v>29</v>
      </c>
      <c r="B16" s="380">
        <v>1</v>
      </c>
      <c r="C16" s="415"/>
      <c r="D16" s="367" t="s">
        <v>30</v>
      </c>
    </row>
    <row r="17" spans="1:6" ht="14.1" customHeight="1">
      <c r="A17" s="254" t="s">
        <v>422</v>
      </c>
      <c r="B17" s="380">
        <v>7</v>
      </c>
      <c r="C17" s="415"/>
      <c r="D17" s="367" t="s">
        <v>32</v>
      </c>
    </row>
    <row r="18" spans="1:6" ht="14.1" customHeight="1">
      <c r="A18" s="254" t="s">
        <v>423</v>
      </c>
      <c r="B18" s="380">
        <v>3</v>
      </c>
      <c r="C18" s="415"/>
      <c r="D18" s="367" t="s">
        <v>34</v>
      </c>
    </row>
    <row r="19" spans="1:6" ht="14.1" customHeight="1">
      <c r="A19" s="255" t="s">
        <v>37</v>
      </c>
      <c r="B19" s="421">
        <v>16</v>
      </c>
      <c r="C19" s="415"/>
      <c r="D19" s="372" t="s">
        <v>38</v>
      </c>
    </row>
    <row r="20" spans="1:6" ht="14.1" customHeight="1">
      <c r="A20" s="248" t="s">
        <v>39</v>
      </c>
      <c r="B20" s="380">
        <v>2</v>
      </c>
      <c r="C20" s="415"/>
      <c r="D20" s="374" t="s">
        <v>40</v>
      </c>
    </row>
    <row r="21" spans="1:6" ht="14.1" customHeight="1">
      <c r="A21" s="248" t="s">
        <v>41</v>
      </c>
      <c r="B21" s="419">
        <v>1</v>
      </c>
      <c r="C21" s="415"/>
      <c r="D21" s="374" t="s">
        <v>42</v>
      </c>
    </row>
    <row r="22" spans="1:6" ht="14.1" customHeight="1">
      <c r="A22" s="248" t="s">
        <v>43</v>
      </c>
      <c r="B22" s="380">
        <v>1</v>
      </c>
      <c r="C22" s="415"/>
      <c r="D22" s="374" t="s">
        <v>44</v>
      </c>
    </row>
    <row r="23" spans="1:6" ht="14.1" customHeight="1">
      <c r="A23" s="248" t="s">
        <v>45</v>
      </c>
      <c r="B23" s="380">
        <v>1</v>
      </c>
      <c r="C23" s="418"/>
      <c r="D23" s="367" t="s">
        <v>46</v>
      </c>
    </row>
    <row r="24" spans="1:6" ht="14.1" customHeight="1">
      <c r="A24" s="248" t="s">
        <v>47</v>
      </c>
      <c r="B24" s="380">
        <v>1</v>
      </c>
      <c r="C24" s="420"/>
      <c r="D24" s="374" t="s">
        <v>48</v>
      </c>
    </row>
    <row r="25" spans="1:6" ht="14.1" customHeight="1">
      <c r="A25" s="248" t="s">
        <v>49</v>
      </c>
      <c r="B25" s="380">
        <v>3</v>
      </c>
      <c r="C25" s="415"/>
      <c r="D25" s="374" t="s">
        <v>50</v>
      </c>
    </row>
    <row r="26" spans="1:6" ht="14.1" customHeight="1">
      <c r="A26" s="248" t="s">
        <v>51</v>
      </c>
      <c r="B26" s="422">
        <v>5</v>
      </c>
      <c r="C26" s="415"/>
      <c r="D26" s="374" t="s">
        <v>52</v>
      </c>
    </row>
    <row r="27" spans="1:6" ht="14.1" customHeight="1">
      <c r="A27" s="248" t="s">
        <v>53</v>
      </c>
      <c r="B27" s="380">
        <v>2</v>
      </c>
      <c r="C27" s="420"/>
      <c r="D27" s="374" t="s">
        <v>54</v>
      </c>
    </row>
    <row r="28" spans="1:6" ht="14.1" customHeight="1">
      <c r="A28" s="244" t="s">
        <v>55</v>
      </c>
      <c r="B28" s="421">
        <v>21</v>
      </c>
      <c r="C28" s="415"/>
      <c r="D28" s="364" t="s">
        <v>56</v>
      </c>
      <c r="F28" s="244"/>
    </row>
    <row r="29" spans="1:6" s="349" customFormat="1" ht="14.1" customHeight="1">
      <c r="A29" s="376" t="s">
        <v>424</v>
      </c>
      <c r="B29" s="380">
        <v>2</v>
      </c>
      <c r="C29" s="415"/>
      <c r="D29" s="367" t="s">
        <v>60</v>
      </c>
      <c r="F29" s="376"/>
    </row>
    <row r="30" spans="1:6" s="349" customFormat="1" ht="14.1" customHeight="1">
      <c r="A30" s="260" t="s">
        <v>425</v>
      </c>
      <c r="B30" s="380">
        <v>1</v>
      </c>
      <c r="C30" s="415"/>
      <c r="D30" s="367" t="s">
        <v>62</v>
      </c>
      <c r="F30" s="260"/>
    </row>
    <row r="31" spans="1:6" ht="14.1" customHeight="1">
      <c r="A31" s="259" t="s">
        <v>426</v>
      </c>
      <c r="B31" s="380">
        <v>8</v>
      </c>
      <c r="C31" s="420"/>
      <c r="D31" s="367" t="s">
        <v>64</v>
      </c>
      <c r="F31" s="259"/>
    </row>
    <row r="32" spans="1:6" ht="14.1" customHeight="1">
      <c r="A32" s="248" t="s">
        <v>427</v>
      </c>
      <c r="B32" s="380">
        <v>1</v>
      </c>
      <c r="C32" s="415"/>
      <c r="D32" s="367" t="s">
        <v>567</v>
      </c>
      <c r="F32" s="248"/>
    </row>
    <row r="33" spans="1:6" ht="14.1" customHeight="1">
      <c r="A33" s="260" t="s">
        <v>428</v>
      </c>
      <c r="B33" s="380">
        <v>5</v>
      </c>
      <c r="C33" s="415"/>
      <c r="D33" s="367" t="s">
        <v>58</v>
      </c>
      <c r="F33" s="260"/>
    </row>
    <row r="34" spans="1:6" ht="14.1" customHeight="1">
      <c r="A34" s="377" t="s">
        <v>67</v>
      </c>
      <c r="B34" s="380">
        <v>1</v>
      </c>
      <c r="C34" s="415"/>
      <c r="D34" s="367" t="s">
        <v>68</v>
      </c>
      <c r="F34" s="377"/>
    </row>
    <row r="35" spans="1:6" ht="14.1" customHeight="1">
      <c r="A35" s="248" t="s">
        <v>69</v>
      </c>
      <c r="B35" s="380">
        <v>2</v>
      </c>
      <c r="C35" s="415"/>
      <c r="D35" s="367" t="s">
        <v>70</v>
      </c>
      <c r="F35" s="248"/>
    </row>
    <row r="36" spans="1:6" ht="14.1" customHeight="1">
      <c r="A36" s="248" t="s">
        <v>71</v>
      </c>
      <c r="B36" s="380">
        <v>1</v>
      </c>
      <c r="C36" s="415"/>
      <c r="D36" s="367" t="s">
        <v>72</v>
      </c>
      <c r="F36" s="248"/>
    </row>
    <row r="37" spans="1:6" ht="14.1" customHeight="1">
      <c r="A37" s="261" t="s">
        <v>75</v>
      </c>
      <c r="B37" s="421">
        <v>20</v>
      </c>
      <c r="C37" s="415"/>
      <c r="D37" s="364" t="s">
        <v>76</v>
      </c>
    </row>
    <row r="38" spans="1:6" ht="14.1" customHeight="1">
      <c r="A38" s="259" t="s">
        <v>77</v>
      </c>
      <c r="B38" s="380">
        <v>2</v>
      </c>
      <c r="C38" s="420"/>
      <c r="D38" s="374" t="s">
        <v>78</v>
      </c>
    </row>
    <row r="39" spans="1:6" ht="14.1" customHeight="1">
      <c r="A39" s="259" t="s">
        <v>79</v>
      </c>
      <c r="B39" s="380">
        <v>3</v>
      </c>
      <c r="C39" s="415"/>
      <c r="D39" s="367" t="s">
        <v>80</v>
      </c>
    </row>
    <row r="40" spans="1:6" ht="14.1" customHeight="1">
      <c r="A40" s="259" t="s">
        <v>81</v>
      </c>
      <c r="B40" s="380">
        <v>8</v>
      </c>
      <c r="C40" s="415"/>
      <c r="D40" s="367" t="s">
        <v>82</v>
      </c>
    </row>
    <row r="41" spans="1:6" ht="14.1" customHeight="1">
      <c r="A41" s="259" t="s">
        <v>83</v>
      </c>
      <c r="B41" s="380">
        <v>3</v>
      </c>
      <c r="C41" s="418"/>
      <c r="D41" s="367" t="s">
        <v>84</v>
      </c>
    </row>
    <row r="42" spans="1:6" s="349" customFormat="1" ht="14.1" customHeight="1">
      <c r="A42" s="259" t="s">
        <v>85</v>
      </c>
      <c r="B42" s="380">
        <v>2</v>
      </c>
      <c r="C42" s="415"/>
      <c r="D42" s="374" t="s">
        <v>86</v>
      </c>
    </row>
    <row r="43" spans="1:6" ht="14.1" customHeight="1">
      <c r="A43" s="259" t="s">
        <v>87</v>
      </c>
      <c r="B43" s="380">
        <v>1</v>
      </c>
      <c r="C43" s="415"/>
      <c r="D43" s="374" t="s">
        <v>88</v>
      </c>
    </row>
    <row r="44" spans="1:6" ht="14.1" customHeight="1">
      <c r="A44" s="259" t="s">
        <v>89</v>
      </c>
      <c r="B44" s="380">
        <v>1</v>
      </c>
      <c r="C44" s="415"/>
      <c r="D44" s="367" t="s">
        <v>90</v>
      </c>
    </row>
    <row r="45" spans="1:6" ht="14.1" customHeight="1">
      <c r="A45" s="262" t="s">
        <v>91</v>
      </c>
      <c r="B45" s="421">
        <v>12</v>
      </c>
      <c r="C45" s="415"/>
      <c r="D45" s="364" t="s">
        <v>92</v>
      </c>
    </row>
    <row r="46" spans="1:6" ht="14.1" customHeight="1">
      <c r="A46" s="263" t="s">
        <v>93</v>
      </c>
      <c r="B46" s="380">
        <v>2</v>
      </c>
      <c r="C46" s="420"/>
      <c r="D46" s="367" t="s">
        <v>94</v>
      </c>
    </row>
    <row r="47" spans="1:6" ht="14.1" customHeight="1">
      <c r="A47" s="259" t="s">
        <v>95</v>
      </c>
      <c r="B47" s="380">
        <v>3</v>
      </c>
      <c r="C47" s="415"/>
      <c r="D47" s="367" t="s">
        <v>96</v>
      </c>
    </row>
    <row r="48" spans="1:6" s="349" customFormat="1" ht="14.1" customHeight="1">
      <c r="A48" s="259" t="s">
        <v>97</v>
      </c>
      <c r="B48" s="380">
        <v>2</v>
      </c>
      <c r="C48" s="418"/>
      <c r="D48" s="367" t="s">
        <v>98</v>
      </c>
    </row>
    <row r="49" spans="1:4" s="349" customFormat="1" ht="14.1" customHeight="1">
      <c r="A49" s="259" t="s">
        <v>99</v>
      </c>
      <c r="B49" s="380">
        <v>2</v>
      </c>
      <c r="C49" s="415"/>
      <c r="D49" s="367" t="s">
        <v>100</v>
      </c>
    </row>
    <row r="50" spans="1:4" ht="14.1" customHeight="1">
      <c r="A50" s="259" t="s">
        <v>101</v>
      </c>
      <c r="B50" s="380">
        <v>3</v>
      </c>
      <c r="C50" s="415"/>
      <c r="D50" s="374" t="s">
        <v>102</v>
      </c>
    </row>
    <row r="51" spans="1:4" ht="14.1" customHeight="1">
      <c r="A51" s="14"/>
      <c r="B51" s="415"/>
      <c r="C51" s="415"/>
      <c r="D51" s="423"/>
    </row>
    <row r="52" spans="1:4" ht="14.1" customHeight="1">
      <c r="A52" s="14"/>
      <c r="B52" s="415"/>
      <c r="C52" s="415"/>
      <c r="D52" s="423"/>
    </row>
    <row r="53" spans="1:4" ht="14.1" customHeight="1">
      <c r="A53" s="14"/>
      <c r="B53" s="415"/>
      <c r="C53" s="415"/>
      <c r="D53" s="423"/>
    </row>
    <row r="54" spans="1:4" ht="14.1" customHeight="1">
      <c r="A54" s="14"/>
      <c r="B54" s="420"/>
      <c r="C54" s="420"/>
      <c r="D54" s="423"/>
    </row>
    <row r="55" spans="1:4" s="349" customFormat="1" ht="14.1" customHeight="1">
      <c r="A55" s="45"/>
      <c r="B55" s="415"/>
      <c r="C55" s="415"/>
      <c r="D55" s="423"/>
    </row>
    <row r="56" spans="1:4" ht="12.75" customHeight="1">
      <c r="A56" s="349"/>
      <c r="B56" s="424"/>
      <c r="C56" s="424"/>
      <c r="D56" s="424"/>
    </row>
    <row r="57" spans="1:4" ht="12.75" customHeight="1">
      <c r="A57" s="875"/>
      <c r="B57" s="875"/>
      <c r="C57" s="875"/>
      <c r="D57" s="875"/>
    </row>
    <row r="58" spans="1:4" ht="12.75" customHeight="1">
      <c r="A58" s="425"/>
      <c r="B58" s="424"/>
      <c r="C58" s="424"/>
      <c r="D58" s="424"/>
    </row>
    <row r="59" spans="1:4" ht="9.15" customHeight="1">
      <c r="A59" s="426"/>
      <c r="B59" s="427"/>
      <c r="C59" s="427"/>
      <c r="D59" s="427"/>
    </row>
    <row r="60" spans="1:4" s="349" customFormat="1">
      <c r="A60" s="428"/>
      <c r="B60" s="424"/>
      <c r="C60" s="424"/>
      <c r="D60" s="424"/>
    </row>
    <row r="61" spans="1:4" ht="9.15" customHeight="1">
      <c r="A61" s="428"/>
      <c r="B61" s="424"/>
      <c r="C61" s="424"/>
      <c r="D61" s="424"/>
    </row>
    <row r="62" spans="1:4" ht="9.15" customHeight="1">
      <c r="A62" s="428"/>
      <c r="B62" s="424"/>
      <c r="C62" s="424"/>
      <c r="D62" s="424"/>
    </row>
    <row r="63" spans="1:4" s="349" customFormat="1">
      <c r="A63" s="425"/>
      <c r="B63" s="424"/>
      <c r="C63" s="424"/>
      <c r="D63" s="424"/>
    </row>
    <row r="64" spans="1:4" ht="9.15" customHeight="1">
      <c r="A64" s="426"/>
      <c r="B64" s="427"/>
      <c r="C64" s="427"/>
      <c r="D64" s="427"/>
    </row>
    <row r="65" spans="1:4" ht="9.15" customHeight="1">
      <c r="A65" s="428"/>
      <c r="B65" s="424"/>
      <c r="C65" s="424"/>
      <c r="D65" s="424"/>
    </row>
    <row r="66" spans="1:4" s="349" customFormat="1">
      <c r="A66" s="428"/>
      <c r="B66" s="424"/>
      <c r="C66" s="424"/>
      <c r="D66" s="424"/>
    </row>
    <row r="67" spans="1:4" ht="9.15" customHeight="1">
      <c r="A67" s="426"/>
      <c r="B67" s="427"/>
      <c r="C67" s="427"/>
      <c r="D67" s="427"/>
    </row>
    <row r="68" spans="1:4" ht="9.15" customHeight="1">
      <c r="A68" s="428"/>
      <c r="B68" s="424"/>
      <c r="C68" s="424"/>
      <c r="D68" s="424"/>
    </row>
    <row r="69" spans="1:4" ht="43.5" customHeight="1">
      <c r="A69" s="425"/>
      <c r="B69" s="424"/>
      <c r="C69" s="424"/>
      <c r="D69" s="424"/>
    </row>
    <row r="70" spans="1:4" ht="9.15" customHeight="1">
      <c r="A70" s="426"/>
      <c r="B70" s="427"/>
      <c r="C70" s="427"/>
      <c r="D70" s="427"/>
    </row>
    <row r="71" spans="1:4" ht="9.15" customHeight="1">
      <c r="A71" s="428"/>
      <c r="B71" s="424"/>
      <c r="C71" s="424"/>
      <c r="D71" s="424"/>
    </row>
    <row r="72" spans="1:4" ht="9.15" customHeight="1">
      <c r="A72" s="428"/>
      <c r="B72" s="424"/>
      <c r="C72" s="424"/>
      <c r="D72" s="424"/>
    </row>
    <row r="73" spans="1:4" s="349" customFormat="1">
      <c r="A73" s="428"/>
      <c r="B73" s="424"/>
      <c r="C73" s="424"/>
      <c r="D73" s="424"/>
    </row>
    <row r="74" spans="1:4" ht="25.5" customHeight="1">
      <c r="A74" s="814" t="s">
        <v>0</v>
      </c>
      <c r="B74" s="818"/>
      <c r="C74" s="818"/>
      <c r="D74" s="819" t="s">
        <v>1</v>
      </c>
    </row>
    <row r="75" spans="1:4" s="349" customFormat="1" ht="21" customHeight="1"/>
    <row r="76" spans="1:4" s="349" customFormat="1" ht="20.399999999999999">
      <c r="A76" s="381" t="s">
        <v>615</v>
      </c>
      <c r="B76" s="429"/>
      <c r="C76" s="430"/>
      <c r="D76" s="795" t="s">
        <v>613</v>
      </c>
    </row>
    <row r="77" spans="1:4" s="349" customFormat="1" ht="20.399999999999999">
      <c r="A77" s="381" t="s">
        <v>618</v>
      </c>
      <c r="B77" s="429"/>
      <c r="C77" s="876" t="s">
        <v>617</v>
      </c>
      <c r="D77" s="877"/>
    </row>
    <row r="78" spans="1:4" s="349" customFormat="1" ht="16.5" customHeight="1">
      <c r="A78" s="351"/>
      <c r="B78" s="429"/>
      <c r="C78" s="409"/>
      <c r="D78" s="411"/>
    </row>
    <row r="79" spans="1:4" s="349" customFormat="1" ht="16.5" customHeight="1">
      <c r="A79" s="356">
        <v>2021</v>
      </c>
      <c r="B79" s="878" t="s">
        <v>438</v>
      </c>
      <c r="C79" s="878"/>
      <c r="D79" s="916">
        <v>2021</v>
      </c>
    </row>
    <row r="80" spans="1:4" s="349" customFormat="1" ht="16.5" customHeight="1">
      <c r="A80" s="431"/>
      <c r="B80" s="879" t="s">
        <v>439</v>
      </c>
      <c r="C80" s="879"/>
      <c r="D80" s="409"/>
    </row>
    <row r="81" spans="1:4" ht="16.5" customHeight="1">
      <c r="B81" s="362"/>
      <c r="C81" s="362"/>
    </row>
    <row r="82" spans="1:4" ht="16.5" customHeight="1">
      <c r="A82" s="384" t="s">
        <v>103</v>
      </c>
      <c r="B82" s="432">
        <v>27</v>
      </c>
      <c r="C82" s="433"/>
      <c r="D82" s="386" t="s">
        <v>104</v>
      </c>
    </row>
    <row r="83" spans="1:4" ht="16.5" customHeight="1">
      <c r="A83" s="387" t="s">
        <v>105</v>
      </c>
      <c r="B83" s="380">
        <v>1</v>
      </c>
      <c r="C83" s="434"/>
      <c r="D83" s="388" t="s">
        <v>106</v>
      </c>
    </row>
    <row r="84" spans="1:4" ht="16.5" customHeight="1">
      <c r="A84" s="387" t="s">
        <v>107</v>
      </c>
      <c r="B84" s="422">
        <v>2</v>
      </c>
      <c r="C84" s="434"/>
      <c r="D84" s="388" t="s">
        <v>108</v>
      </c>
    </row>
    <row r="85" spans="1:4" s="349" customFormat="1" ht="16.5" customHeight="1">
      <c r="A85" s="389" t="s">
        <v>431</v>
      </c>
      <c r="B85" s="422">
        <v>13</v>
      </c>
      <c r="C85" s="434"/>
      <c r="D85" s="388" t="s">
        <v>432</v>
      </c>
    </row>
    <row r="86" spans="1:4" ht="16.5" customHeight="1">
      <c r="A86" s="387" t="s">
        <v>125</v>
      </c>
      <c r="B86" s="380">
        <v>2</v>
      </c>
      <c r="C86" s="434"/>
      <c r="D86" s="388" t="s">
        <v>126</v>
      </c>
    </row>
    <row r="87" spans="1:4" ht="13.8">
      <c r="A87" s="387" t="s">
        <v>127</v>
      </c>
      <c r="B87" s="422">
        <v>2</v>
      </c>
      <c r="C87" s="434"/>
      <c r="D87" s="388" t="s">
        <v>128</v>
      </c>
    </row>
    <row r="88" spans="1:4" ht="14.25" customHeight="1">
      <c r="A88" s="387" t="s">
        <v>129</v>
      </c>
      <c r="B88" s="422">
        <v>1</v>
      </c>
      <c r="C88" s="434"/>
      <c r="D88" s="388" t="s">
        <v>130</v>
      </c>
    </row>
    <row r="89" spans="1:4" ht="14.25" customHeight="1">
      <c r="A89" s="387" t="s">
        <v>131</v>
      </c>
      <c r="B89" s="422">
        <v>2</v>
      </c>
      <c r="C89" s="434"/>
      <c r="D89" s="388" t="s">
        <v>132</v>
      </c>
    </row>
    <row r="90" spans="1:4" ht="14.25" customHeight="1">
      <c r="A90" s="387" t="s">
        <v>133</v>
      </c>
      <c r="B90" s="380">
        <v>2</v>
      </c>
      <c r="C90" s="434"/>
      <c r="D90" s="388" t="s">
        <v>134</v>
      </c>
    </row>
    <row r="91" spans="1:4" ht="14.25" customHeight="1">
      <c r="A91" s="387" t="s">
        <v>135</v>
      </c>
      <c r="B91" s="380">
        <v>2</v>
      </c>
      <c r="C91" s="434"/>
      <c r="D91" s="388" t="s">
        <v>136</v>
      </c>
    </row>
    <row r="92" spans="1:4" ht="13.8">
      <c r="A92" s="390" t="s">
        <v>137</v>
      </c>
      <c r="B92" s="421">
        <v>18</v>
      </c>
      <c r="C92" s="434"/>
      <c r="D92" s="391" t="s">
        <v>138</v>
      </c>
    </row>
    <row r="93" spans="1:4" ht="13.8">
      <c r="A93" s="387" t="s">
        <v>139</v>
      </c>
      <c r="B93" s="380">
        <v>1</v>
      </c>
      <c r="C93" s="434"/>
      <c r="D93" s="388" t="s">
        <v>140</v>
      </c>
    </row>
    <row r="94" spans="1:4" ht="13.8">
      <c r="A94" s="387" t="s">
        <v>141</v>
      </c>
      <c r="B94" s="380">
        <v>1</v>
      </c>
      <c r="C94" s="433"/>
      <c r="D94" s="388" t="s">
        <v>142</v>
      </c>
    </row>
    <row r="95" spans="1:4" ht="13.8">
      <c r="A95" s="387" t="s">
        <v>143</v>
      </c>
      <c r="B95" s="422">
        <v>3</v>
      </c>
      <c r="C95" s="434"/>
      <c r="D95" s="388" t="s">
        <v>144</v>
      </c>
    </row>
    <row r="96" spans="1:4" ht="13.8">
      <c r="A96" s="387" t="s">
        <v>145</v>
      </c>
      <c r="B96" s="380">
        <v>1</v>
      </c>
      <c r="C96" s="434"/>
      <c r="D96" s="388" t="s">
        <v>146</v>
      </c>
    </row>
    <row r="97" spans="1:4" ht="13.8">
      <c r="A97" s="387" t="s">
        <v>147</v>
      </c>
      <c r="B97" s="380">
        <v>9</v>
      </c>
      <c r="C97" s="434"/>
      <c r="D97" s="388" t="s">
        <v>148</v>
      </c>
    </row>
    <row r="98" spans="1:4" ht="13.8">
      <c r="A98" s="387" t="s">
        <v>149</v>
      </c>
      <c r="B98" s="380">
        <v>1</v>
      </c>
      <c r="C98" s="434"/>
      <c r="D98" s="388" t="s">
        <v>150</v>
      </c>
    </row>
    <row r="99" spans="1:4" ht="13.8">
      <c r="A99" s="387" t="s">
        <v>151</v>
      </c>
      <c r="B99" s="380">
        <v>1</v>
      </c>
      <c r="C99" s="433"/>
      <c r="D99" s="388" t="s">
        <v>568</v>
      </c>
    </row>
    <row r="100" spans="1:4" ht="13.8">
      <c r="A100" s="387" t="s">
        <v>153</v>
      </c>
      <c r="B100" s="422">
        <v>1</v>
      </c>
      <c r="C100" s="434"/>
      <c r="D100" s="388" t="s">
        <v>154</v>
      </c>
    </row>
    <row r="101" spans="1:4" ht="13.8">
      <c r="A101" s="392" t="s">
        <v>155</v>
      </c>
      <c r="B101" s="421">
        <v>11</v>
      </c>
      <c r="C101" s="434"/>
      <c r="D101" s="393" t="s">
        <v>156</v>
      </c>
    </row>
    <row r="102" spans="1:4" ht="13.8">
      <c r="A102" s="387" t="s">
        <v>157</v>
      </c>
      <c r="B102" s="380">
        <v>4</v>
      </c>
      <c r="C102" s="434"/>
      <c r="D102" s="388" t="s">
        <v>158</v>
      </c>
    </row>
    <row r="103" spans="1:4" ht="13.8">
      <c r="A103" s="387" t="s">
        <v>159</v>
      </c>
      <c r="B103" s="380">
        <v>2</v>
      </c>
      <c r="C103" s="434"/>
      <c r="D103" s="388" t="s">
        <v>160</v>
      </c>
    </row>
    <row r="104" spans="1:4" ht="13.8">
      <c r="A104" s="387" t="s">
        <v>161</v>
      </c>
      <c r="B104" s="380">
        <v>2</v>
      </c>
      <c r="C104" s="433"/>
      <c r="D104" s="388" t="s">
        <v>162</v>
      </c>
    </row>
    <row r="105" spans="1:4" ht="13.8">
      <c r="A105" s="387" t="s">
        <v>163</v>
      </c>
      <c r="B105" s="422">
        <v>2</v>
      </c>
      <c r="C105" s="434"/>
      <c r="D105" s="388" t="s">
        <v>164</v>
      </c>
    </row>
    <row r="106" spans="1:4" ht="13.8">
      <c r="A106" s="387" t="s">
        <v>165</v>
      </c>
      <c r="B106" s="380">
        <v>1</v>
      </c>
      <c r="C106" s="434"/>
      <c r="D106" s="388" t="s">
        <v>166</v>
      </c>
    </row>
    <row r="107" spans="1:4" ht="13.8">
      <c r="A107" s="390" t="s">
        <v>167</v>
      </c>
      <c r="B107" s="421">
        <v>9</v>
      </c>
      <c r="C107" s="434"/>
      <c r="D107" s="394" t="s">
        <v>168</v>
      </c>
    </row>
    <row r="108" spans="1:4" ht="13.8">
      <c r="A108" s="387" t="s">
        <v>169</v>
      </c>
      <c r="B108" s="380">
        <v>2</v>
      </c>
      <c r="C108" s="433"/>
      <c r="D108" s="388" t="s">
        <v>170</v>
      </c>
    </row>
    <row r="109" spans="1:4" ht="13.8">
      <c r="A109" s="387" t="s">
        <v>171</v>
      </c>
      <c r="B109" s="380">
        <v>1</v>
      </c>
      <c r="C109" s="434"/>
      <c r="D109" s="388" t="s">
        <v>569</v>
      </c>
    </row>
    <row r="110" spans="1:4" ht="13.8">
      <c r="A110" s="387" t="s">
        <v>173</v>
      </c>
      <c r="B110" s="380">
        <v>1</v>
      </c>
      <c r="C110" s="434"/>
      <c r="D110" s="388" t="s">
        <v>570</v>
      </c>
    </row>
    <row r="111" spans="1:4" ht="13.8">
      <c r="A111" s="387" t="s">
        <v>175</v>
      </c>
      <c r="B111" s="380">
        <v>2</v>
      </c>
      <c r="C111" s="434"/>
      <c r="D111" s="388" t="s">
        <v>176</v>
      </c>
    </row>
    <row r="112" spans="1:4" ht="13.8">
      <c r="A112" s="387" t="s">
        <v>177</v>
      </c>
      <c r="B112" s="380">
        <v>1</v>
      </c>
      <c r="C112" s="434"/>
      <c r="D112" s="388" t="s">
        <v>178</v>
      </c>
    </row>
    <row r="113" spans="1:4" ht="13.8">
      <c r="A113" s="387" t="s">
        <v>179</v>
      </c>
      <c r="B113" s="380">
        <v>2</v>
      </c>
      <c r="C113" s="434"/>
      <c r="D113" s="388" t="s">
        <v>180</v>
      </c>
    </row>
    <row r="114" spans="1:4" ht="13.8">
      <c r="A114" s="395" t="s">
        <v>181</v>
      </c>
      <c r="B114" s="421">
        <v>5</v>
      </c>
      <c r="C114" s="434"/>
      <c r="D114" s="391" t="s">
        <v>182</v>
      </c>
    </row>
    <row r="115" spans="1:4" ht="13.8">
      <c r="A115" s="387" t="s">
        <v>183</v>
      </c>
      <c r="B115" s="380">
        <v>1</v>
      </c>
      <c r="C115" s="433"/>
      <c r="D115" s="388" t="s">
        <v>184</v>
      </c>
    </row>
    <row r="116" spans="1:4" ht="13.8">
      <c r="A116" s="387" t="s">
        <v>185</v>
      </c>
      <c r="B116" s="380">
        <v>2</v>
      </c>
      <c r="C116" s="434"/>
      <c r="D116" s="388" t="s">
        <v>186</v>
      </c>
    </row>
    <row r="117" spans="1:4" ht="13.8">
      <c r="A117" s="387" t="s">
        <v>187</v>
      </c>
      <c r="B117" s="380">
        <v>1</v>
      </c>
      <c r="C117" s="434"/>
      <c r="D117" s="388" t="s">
        <v>188</v>
      </c>
    </row>
    <row r="118" spans="1:4" ht="13.8">
      <c r="A118" s="387" t="s">
        <v>189</v>
      </c>
      <c r="B118" s="380">
        <v>1</v>
      </c>
      <c r="C118" s="434"/>
      <c r="D118" s="388" t="s">
        <v>190</v>
      </c>
    </row>
    <row r="119" spans="1:4" ht="13.8">
      <c r="A119" s="384" t="s">
        <v>191</v>
      </c>
      <c r="B119" s="421">
        <v>5</v>
      </c>
      <c r="C119" s="434"/>
      <c r="D119" s="391" t="s">
        <v>192</v>
      </c>
    </row>
    <row r="120" spans="1:4" ht="13.8">
      <c r="A120" s="387" t="s">
        <v>193</v>
      </c>
      <c r="B120" s="380">
        <v>1</v>
      </c>
      <c r="C120" s="433"/>
      <c r="D120" s="388" t="s">
        <v>194</v>
      </c>
    </row>
    <row r="121" spans="1:4" ht="13.8">
      <c r="A121" s="387" t="s">
        <v>195</v>
      </c>
      <c r="B121" s="380">
        <v>1</v>
      </c>
      <c r="C121" s="434"/>
      <c r="D121" s="388" t="s">
        <v>196</v>
      </c>
    </row>
    <row r="122" spans="1:4" ht="13.8">
      <c r="A122" s="387" t="s">
        <v>197</v>
      </c>
      <c r="B122" s="380">
        <v>3</v>
      </c>
      <c r="C122" s="434"/>
      <c r="D122" s="388" t="s">
        <v>198</v>
      </c>
    </row>
    <row r="123" spans="1:4" ht="13.8">
      <c r="A123" s="395" t="s">
        <v>201</v>
      </c>
      <c r="B123" s="421">
        <v>1</v>
      </c>
      <c r="C123" s="434"/>
      <c r="D123" s="391" t="s">
        <v>202</v>
      </c>
    </row>
    <row r="124" spans="1:4" ht="13.8">
      <c r="A124" s="398" t="s">
        <v>205</v>
      </c>
      <c r="B124" s="380">
        <v>1</v>
      </c>
      <c r="C124" s="434"/>
      <c r="D124" s="397" t="s">
        <v>206</v>
      </c>
    </row>
    <row r="125" spans="1:4" ht="13.8">
      <c r="A125" s="399" t="s">
        <v>384</v>
      </c>
      <c r="B125" s="421">
        <v>165</v>
      </c>
      <c r="C125" s="434"/>
      <c r="D125" s="199" t="s">
        <v>208</v>
      </c>
    </row>
    <row r="126" spans="1:4" ht="13.8">
      <c r="A126" s="14"/>
      <c r="B126" s="434"/>
      <c r="C126" s="434"/>
      <c r="D126" s="423"/>
    </row>
    <row r="127" spans="1:4" ht="13.8">
      <c r="A127" s="435"/>
      <c r="B127" s="434"/>
      <c r="C127" s="434"/>
      <c r="D127" s="257"/>
    </row>
    <row r="128" spans="1:4" ht="13.8">
      <c r="A128" s="436"/>
      <c r="B128" s="437"/>
      <c r="C128" s="437"/>
      <c r="D128" s="112"/>
    </row>
    <row r="129" spans="1:4" ht="13.8">
      <c r="A129" s="438"/>
      <c r="B129" s="437"/>
      <c r="C129" s="437"/>
      <c r="D129" s="439"/>
    </row>
    <row r="130" spans="1:4" ht="13.8">
      <c r="A130" s="438"/>
      <c r="B130" s="437"/>
      <c r="C130" s="437"/>
      <c r="D130" s="439"/>
    </row>
    <row r="131" spans="1:4">
      <c r="A131" s="440"/>
      <c r="B131" s="441"/>
      <c r="C131" s="441"/>
      <c r="D131" s="350"/>
    </row>
    <row r="132" spans="1:4">
      <c r="A132" s="404" t="s">
        <v>572</v>
      </c>
      <c r="B132" s="443"/>
      <c r="C132" s="443"/>
      <c r="D132" s="408" t="s">
        <v>571</v>
      </c>
    </row>
    <row r="133" spans="1:4" ht="15">
      <c r="A133" s="872"/>
      <c r="B133" s="872"/>
      <c r="C133" s="872"/>
      <c r="D133" s="872"/>
    </row>
  </sheetData>
  <mergeCells count="7">
    <mergeCell ref="A133:D133"/>
    <mergeCell ref="B6:C6"/>
    <mergeCell ref="B7:C7"/>
    <mergeCell ref="A57:D57"/>
    <mergeCell ref="C77:D77"/>
    <mergeCell ref="B79:C79"/>
    <mergeCell ref="B80:C80"/>
  </mergeCells>
  <printOptions gridLinesSet="0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20" transitionEvaluation="1">
    <tabColor rgb="FF00B050"/>
  </sheetPr>
  <dimension ref="A1:H537"/>
  <sheetViews>
    <sheetView showGridLines="0" view="pageLayout" topLeftCell="A120" zoomScaleSheetLayoutView="100" workbookViewId="0">
      <selection activeCell="D133" sqref="D133"/>
    </sheetView>
  </sheetViews>
  <sheetFormatPr baseColWidth="10" defaultColWidth="11" defaultRowHeight="13.2"/>
  <cols>
    <col min="1" max="1" width="48.33203125" style="349" customWidth="1"/>
    <col min="2" max="2" width="16" style="350" customWidth="1"/>
    <col min="3" max="3" width="9.6640625" style="350" customWidth="1"/>
    <col min="4" max="4" width="44.5546875" style="349" customWidth="1"/>
    <col min="5" max="5" width="5.6640625" style="349" customWidth="1"/>
    <col min="6" max="16" width="11" style="349" customWidth="1"/>
    <col min="17" max="17" width="36.109375" style="349" customWidth="1"/>
    <col min="18" max="27" width="8.6640625" style="349" customWidth="1"/>
    <col min="28" max="239" width="11" style="349" customWidth="1"/>
    <col min="240" max="255" width="11" style="349"/>
    <col min="256" max="256" width="30.6640625" style="349" customWidth="1"/>
    <col min="257" max="257" width="14.33203125" style="349" customWidth="1"/>
    <col min="258" max="259" width="16.6640625" style="349" customWidth="1"/>
    <col min="260" max="260" width="28.6640625" style="349" customWidth="1"/>
    <col min="261" max="261" width="5.6640625" style="349" customWidth="1"/>
    <col min="262" max="272" width="11" style="349" customWidth="1"/>
    <col min="273" max="273" width="36.109375" style="349" customWidth="1"/>
    <col min="274" max="283" width="8.6640625" style="349" customWidth="1"/>
    <col min="284" max="495" width="11" style="349" customWidth="1"/>
    <col min="496" max="511" width="11" style="349"/>
    <col min="512" max="512" width="30.6640625" style="349" customWidth="1"/>
    <col min="513" max="513" width="14.33203125" style="349" customWidth="1"/>
    <col min="514" max="515" width="16.6640625" style="349" customWidth="1"/>
    <col min="516" max="516" width="28.6640625" style="349" customWidth="1"/>
    <col min="517" max="517" width="5.6640625" style="349" customWidth="1"/>
    <col min="518" max="528" width="11" style="349" customWidth="1"/>
    <col min="529" max="529" width="36.109375" style="349" customWidth="1"/>
    <col min="530" max="539" width="8.6640625" style="349" customWidth="1"/>
    <col min="540" max="751" width="11" style="349" customWidth="1"/>
    <col min="752" max="767" width="11" style="349"/>
    <col min="768" max="768" width="30.6640625" style="349" customWidth="1"/>
    <col min="769" max="769" width="14.33203125" style="349" customWidth="1"/>
    <col min="770" max="771" width="16.6640625" style="349" customWidth="1"/>
    <col min="772" max="772" width="28.6640625" style="349" customWidth="1"/>
    <col min="773" max="773" width="5.6640625" style="349" customWidth="1"/>
    <col min="774" max="784" width="11" style="349" customWidth="1"/>
    <col min="785" max="785" width="36.109375" style="349" customWidth="1"/>
    <col min="786" max="795" width="8.6640625" style="349" customWidth="1"/>
    <col min="796" max="1007" width="11" style="349" customWidth="1"/>
    <col min="1008" max="1023" width="11" style="349"/>
    <col min="1024" max="1024" width="30.6640625" style="349" customWidth="1"/>
    <col min="1025" max="1025" width="14.33203125" style="349" customWidth="1"/>
    <col min="1026" max="1027" width="16.6640625" style="349" customWidth="1"/>
    <col min="1028" max="1028" width="28.6640625" style="349" customWidth="1"/>
    <col min="1029" max="1029" width="5.6640625" style="349" customWidth="1"/>
    <col min="1030" max="1040" width="11" style="349" customWidth="1"/>
    <col min="1041" max="1041" width="36.109375" style="349" customWidth="1"/>
    <col min="1042" max="1051" width="8.6640625" style="349" customWidth="1"/>
    <col min="1052" max="1263" width="11" style="349" customWidth="1"/>
    <col min="1264" max="1279" width="11" style="349"/>
    <col min="1280" max="1280" width="30.6640625" style="349" customWidth="1"/>
    <col min="1281" max="1281" width="14.33203125" style="349" customWidth="1"/>
    <col min="1282" max="1283" width="16.6640625" style="349" customWidth="1"/>
    <col min="1284" max="1284" width="28.6640625" style="349" customWidth="1"/>
    <col min="1285" max="1285" width="5.6640625" style="349" customWidth="1"/>
    <col min="1286" max="1296" width="11" style="349" customWidth="1"/>
    <col min="1297" max="1297" width="36.109375" style="349" customWidth="1"/>
    <col min="1298" max="1307" width="8.6640625" style="349" customWidth="1"/>
    <col min="1308" max="1519" width="11" style="349" customWidth="1"/>
    <col min="1520" max="1535" width="11" style="349"/>
    <col min="1536" max="1536" width="30.6640625" style="349" customWidth="1"/>
    <col min="1537" max="1537" width="14.33203125" style="349" customWidth="1"/>
    <col min="1538" max="1539" width="16.6640625" style="349" customWidth="1"/>
    <col min="1540" max="1540" width="28.6640625" style="349" customWidth="1"/>
    <col min="1541" max="1541" width="5.6640625" style="349" customWidth="1"/>
    <col min="1542" max="1552" width="11" style="349" customWidth="1"/>
    <col min="1553" max="1553" width="36.109375" style="349" customWidth="1"/>
    <col min="1554" max="1563" width="8.6640625" style="349" customWidth="1"/>
    <col min="1564" max="1775" width="11" style="349" customWidth="1"/>
    <col min="1776" max="1791" width="11" style="349"/>
    <col min="1792" max="1792" width="30.6640625" style="349" customWidth="1"/>
    <col min="1793" max="1793" width="14.33203125" style="349" customWidth="1"/>
    <col min="1794" max="1795" width="16.6640625" style="349" customWidth="1"/>
    <col min="1796" max="1796" width="28.6640625" style="349" customWidth="1"/>
    <col min="1797" max="1797" width="5.6640625" style="349" customWidth="1"/>
    <col min="1798" max="1808" width="11" style="349" customWidth="1"/>
    <col min="1809" max="1809" width="36.109375" style="349" customWidth="1"/>
    <col min="1810" max="1819" width="8.6640625" style="349" customWidth="1"/>
    <col min="1820" max="2031" width="11" style="349" customWidth="1"/>
    <col min="2032" max="2047" width="11" style="349"/>
    <col min="2048" max="2048" width="30.6640625" style="349" customWidth="1"/>
    <col min="2049" max="2049" width="14.33203125" style="349" customWidth="1"/>
    <col min="2050" max="2051" width="16.6640625" style="349" customWidth="1"/>
    <col min="2052" max="2052" width="28.6640625" style="349" customWidth="1"/>
    <col min="2053" max="2053" width="5.6640625" style="349" customWidth="1"/>
    <col min="2054" max="2064" width="11" style="349" customWidth="1"/>
    <col min="2065" max="2065" width="36.109375" style="349" customWidth="1"/>
    <col min="2066" max="2075" width="8.6640625" style="349" customWidth="1"/>
    <col min="2076" max="2287" width="11" style="349" customWidth="1"/>
    <col min="2288" max="2303" width="11" style="349"/>
    <col min="2304" max="2304" width="30.6640625" style="349" customWidth="1"/>
    <col min="2305" max="2305" width="14.33203125" style="349" customWidth="1"/>
    <col min="2306" max="2307" width="16.6640625" style="349" customWidth="1"/>
    <col min="2308" max="2308" width="28.6640625" style="349" customWidth="1"/>
    <col min="2309" max="2309" width="5.6640625" style="349" customWidth="1"/>
    <col min="2310" max="2320" width="11" style="349" customWidth="1"/>
    <col min="2321" max="2321" width="36.109375" style="349" customWidth="1"/>
    <col min="2322" max="2331" width="8.6640625" style="349" customWidth="1"/>
    <col min="2332" max="2543" width="11" style="349" customWidth="1"/>
    <col min="2544" max="2559" width="11" style="349"/>
    <col min="2560" max="2560" width="30.6640625" style="349" customWidth="1"/>
    <col min="2561" max="2561" width="14.33203125" style="349" customWidth="1"/>
    <col min="2562" max="2563" width="16.6640625" style="349" customWidth="1"/>
    <col min="2564" max="2564" width="28.6640625" style="349" customWidth="1"/>
    <col min="2565" max="2565" width="5.6640625" style="349" customWidth="1"/>
    <col min="2566" max="2576" width="11" style="349" customWidth="1"/>
    <col min="2577" max="2577" width="36.109375" style="349" customWidth="1"/>
    <col min="2578" max="2587" width="8.6640625" style="349" customWidth="1"/>
    <col min="2588" max="2799" width="11" style="349" customWidth="1"/>
    <col min="2800" max="2815" width="11" style="349"/>
    <col min="2816" max="2816" width="30.6640625" style="349" customWidth="1"/>
    <col min="2817" max="2817" width="14.33203125" style="349" customWidth="1"/>
    <col min="2818" max="2819" width="16.6640625" style="349" customWidth="1"/>
    <col min="2820" max="2820" width="28.6640625" style="349" customWidth="1"/>
    <col min="2821" max="2821" width="5.6640625" style="349" customWidth="1"/>
    <col min="2822" max="2832" width="11" style="349" customWidth="1"/>
    <col min="2833" max="2833" width="36.109375" style="349" customWidth="1"/>
    <col min="2834" max="2843" width="8.6640625" style="349" customWidth="1"/>
    <col min="2844" max="3055" width="11" style="349" customWidth="1"/>
    <col min="3056" max="3071" width="11" style="349"/>
    <col min="3072" max="3072" width="30.6640625" style="349" customWidth="1"/>
    <col min="3073" max="3073" width="14.33203125" style="349" customWidth="1"/>
    <col min="3074" max="3075" width="16.6640625" style="349" customWidth="1"/>
    <col min="3076" max="3076" width="28.6640625" style="349" customWidth="1"/>
    <col min="3077" max="3077" width="5.6640625" style="349" customWidth="1"/>
    <col min="3078" max="3088" width="11" style="349" customWidth="1"/>
    <col min="3089" max="3089" width="36.109375" style="349" customWidth="1"/>
    <col min="3090" max="3099" width="8.6640625" style="349" customWidth="1"/>
    <col min="3100" max="3311" width="11" style="349" customWidth="1"/>
    <col min="3312" max="3327" width="11" style="349"/>
    <col min="3328" max="3328" width="30.6640625" style="349" customWidth="1"/>
    <col min="3329" max="3329" width="14.33203125" style="349" customWidth="1"/>
    <col min="3330" max="3331" width="16.6640625" style="349" customWidth="1"/>
    <col min="3332" max="3332" width="28.6640625" style="349" customWidth="1"/>
    <col min="3333" max="3333" width="5.6640625" style="349" customWidth="1"/>
    <col min="3334" max="3344" width="11" style="349" customWidth="1"/>
    <col min="3345" max="3345" width="36.109375" style="349" customWidth="1"/>
    <col min="3346" max="3355" width="8.6640625" style="349" customWidth="1"/>
    <col min="3356" max="3567" width="11" style="349" customWidth="1"/>
    <col min="3568" max="3583" width="11" style="349"/>
    <col min="3584" max="3584" width="30.6640625" style="349" customWidth="1"/>
    <col min="3585" max="3585" width="14.33203125" style="349" customWidth="1"/>
    <col min="3586" max="3587" width="16.6640625" style="349" customWidth="1"/>
    <col min="3588" max="3588" width="28.6640625" style="349" customWidth="1"/>
    <col min="3589" max="3589" width="5.6640625" style="349" customWidth="1"/>
    <col min="3590" max="3600" width="11" style="349" customWidth="1"/>
    <col min="3601" max="3601" width="36.109375" style="349" customWidth="1"/>
    <col min="3602" max="3611" width="8.6640625" style="349" customWidth="1"/>
    <col min="3612" max="3823" width="11" style="349" customWidth="1"/>
    <col min="3824" max="3839" width="11" style="349"/>
    <col min="3840" max="3840" width="30.6640625" style="349" customWidth="1"/>
    <col min="3841" max="3841" width="14.33203125" style="349" customWidth="1"/>
    <col min="3842" max="3843" width="16.6640625" style="349" customWidth="1"/>
    <col min="3844" max="3844" width="28.6640625" style="349" customWidth="1"/>
    <col min="3845" max="3845" width="5.6640625" style="349" customWidth="1"/>
    <col min="3846" max="3856" width="11" style="349" customWidth="1"/>
    <col min="3857" max="3857" width="36.109375" style="349" customWidth="1"/>
    <col min="3858" max="3867" width="8.6640625" style="349" customWidth="1"/>
    <col min="3868" max="4079" width="11" style="349" customWidth="1"/>
    <col min="4080" max="4095" width="11" style="349"/>
    <col min="4096" max="4096" width="30.6640625" style="349" customWidth="1"/>
    <col min="4097" max="4097" width="14.33203125" style="349" customWidth="1"/>
    <col min="4098" max="4099" width="16.6640625" style="349" customWidth="1"/>
    <col min="4100" max="4100" width="28.6640625" style="349" customWidth="1"/>
    <col min="4101" max="4101" width="5.6640625" style="349" customWidth="1"/>
    <col min="4102" max="4112" width="11" style="349" customWidth="1"/>
    <col min="4113" max="4113" width="36.109375" style="349" customWidth="1"/>
    <col min="4114" max="4123" width="8.6640625" style="349" customWidth="1"/>
    <col min="4124" max="4335" width="11" style="349" customWidth="1"/>
    <col min="4336" max="4351" width="11" style="349"/>
    <col min="4352" max="4352" width="30.6640625" style="349" customWidth="1"/>
    <col min="4353" max="4353" width="14.33203125" style="349" customWidth="1"/>
    <col min="4354" max="4355" width="16.6640625" style="349" customWidth="1"/>
    <col min="4356" max="4356" width="28.6640625" style="349" customWidth="1"/>
    <col min="4357" max="4357" width="5.6640625" style="349" customWidth="1"/>
    <col min="4358" max="4368" width="11" style="349" customWidth="1"/>
    <col min="4369" max="4369" width="36.109375" style="349" customWidth="1"/>
    <col min="4370" max="4379" width="8.6640625" style="349" customWidth="1"/>
    <col min="4380" max="4591" width="11" style="349" customWidth="1"/>
    <col min="4592" max="4607" width="11" style="349"/>
    <col min="4608" max="4608" width="30.6640625" style="349" customWidth="1"/>
    <col min="4609" max="4609" width="14.33203125" style="349" customWidth="1"/>
    <col min="4610" max="4611" width="16.6640625" style="349" customWidth="1"/>
    <col min="4612" max="4612" width="28.6640625" style="349" customWidth="1"/>
    <col min="4613" max="4613" width="5.6640625" style="349" customWidth="1"/>
    <col min="4614" max="4624" width="11" style="349" customWidth="1"/>
    <col min="4625" max="4625" width="36.109375" style="349" customWidth="1"/>
    <col min="4626" max="4635" width="8.6640625" style="349" customWidth="1"/>
    <col min="4636" max="4847" width="11" style="349" customWidth="1"/>
    <col min="4848" max="4863" width="11" style="349"/>
    <col min="4864" max="4864" width="30.6640625" style="349" customWidth="1"/>
    <col min="4865" max="4865" width="14.33203125" style="349" customWidth="1"/>
    <col min="4866" max="4867" width="16.6640625" style="349" customWidth="1"/>
    <col min="4868" max="4868" width="28.6640625" style="349" customWidth="1"/>
    <col min="4869" max="4869" width="5.6640625" style="349" customWidth="1"/>
    <col min="4870" max="4880" width="11" style="349" customWidth="1"/>
    <col min="4881" max="4881" width="36.109375" style="349" customWidth="1"/>
    <col min="4882" max="4891" width="8.6640625" style="349" customWidth="1"/>
    <col min="4892" max="5103" width="11" style="349" customWidth="1"/>
    <col min="5104" max="5119" width="11" style="349"/>
    <col min="5120" max="5120" width="30.6640625" style="349" customWidth="1"/>
    <col min="5121" max="5121" width="14.33203125" style="349" customWidth="1"/>
    <col min="5122" max="5123" width="16.6640625" style="349" customWidth="1"/>
    <col min="5124" max="5124" width="28.6640625" style="349" customWidth="1"/>
    <col min="5125" max="5125" width="5.6640625" style="349" customWidth="1"/>
    <col min="5126" max="5136" width="11" style="349" customWidth="1"/>
    <col min="5137" max="5137" width="36.109375" style="349" customWidth="1"/>
    <col min="5138" max="5147" width="8.6640625" style="349" customWidth="1"/>
    <col min="5148" max="5359" width="11" style="349" customWidth="1"/>
    <col min="5360" max="5375" width="11" style="349"/>
    <col min="5376" max="5376" width="30.6640625" style="349" customWidth="1"/>
    <col min="5377" max="5377" width="14.33203125" style="349" customWidth="1"/>
    <col min="5378" max="5379" width="16.6640625" style="349" customWidth="1"/>
    <col min="5380" max="5380" width="28.6640625" style="349" customWidth="1"/>
    <col min="5381" max="5381" width="5.6640625" style="349" customWidth="1"/>
    <col min="5382" max="5392" width="11" style="349" customWidth="1"/>
    <col min="5393" max="5393" width="36.109375" style="349" customWidth="1"/>
    <col min="5394" max="5403" width="8.6640625" style="349" customWidth="1"/>
    <col min="5404" max="5615" width="11" style="349" customWidth="1"/>
    <col min="5616" max="5631" width="11" style="349"/>
    <col min="5632" max="5632" width="30.6640625" style="349" customWidth="1"/>
    <col min="5633" max="5633" width="14.33203125" style="349" customWidth="1"/>
    <col min="5634" max="5635" width="16.6640625" style="349" customWidth="1"/>
    <col min="5636" max="5636" width="28.6640625" style="349" customWidth="1"/>
    <col min="5637" max="5637" width="5.6640625" style="349" customWidth="1"/>
    <col min="5638" max="5648" width="11" style="349" customWidth="1"/>
    <col min="5649" max="5649" width="36.109375" style="349" customWidth="1"/>
    <col min="5650" max="5659" width="8.6640625" style="349" customWidth="1"/>
    <col min="5660" max="5871" width="11" style="349" customWidth="1"/>
    <col min="5872" max="5887" width="11" style="349"/>
    <col min="5888" max="5888" width="30.6640625" style="349" customWidth="1"/>
    <col min="5889" max="5889" width="14.33203125" style="349" customWidth="1"/>
    <col min="5890" max="5891" width="16.6640625" style="349" customWidth="1"/>
    <col min="5892" max="5892" width="28.6640625" style="349" customWidth="1"/>
    <col min="5893" max="5893" width="5.6640625" style="349" customWidth="1"/>
    <col min="5894" max="5904" width="11" style="349" customWidth="1"/>
    <col min="5905" max="5905" width="36.109375" style="349" customWidth="1"/>
    <col min="5906" max="5915" width="8.6640625" style="349" customWidth="1"/>
    <col min="5916" max="6127" width="11" style="349" customWidth="1"/>
    <col min="6128" max="6143" width="11" style="349"/>
    <col min="6144" max="6144" width="30.6640625" style="349" customWidth="1"/>
    <col min="6145" max="6145" width="14.33203125" style="349" customWidth="1"/>
    <col min="6146" max="6147" width="16.6640625" style="349" customWidth="1"/>
    <col min="6148" max="6148" width="28.6640625" style="349" customWidth="1"/>
    <col min="6149" max="6149" width="5.6640625" style="349" customWidth="1"/>
    <col min="6150" max="6160" width="11" style="349" customWidth="1"/>
    <col min="6161" max="6161" width="36.109375" style="349" customWidth="1"/>
    <col min="6162" max="6171" width="8.6640625" style="349" customWidth="1"/>
    <col min="6172" max="6383" width="11" style="349" customWidth="1"/>
    <col min="6384" max="6399" width="11" style="349"/>
    <col min="6400" max="6400" width="30.6640625" style="349" customWidth="1"/>
    <col min="6401" max="6401" width="14.33203125" style="349" customWidth="1"/>
    <col min="6402" max="6403" width="16.6640625" style="349" customWidth="1"/>
    <col min="6404" max="6404" width="28.6640625" style="349" customWidth="1"/>
    <col min="6405" max="6405" width="5.6640625" style="349" customWidth="1"/>
    <col min="6406" max="6416" width="11" style="349" customWidth="1"/>
    <col min="6417" max="6417" width="36.109375" style="349" customWidth="1"/>
    <col min="6418" max="6427" width="8.6640625" style="349" customWidth="1"/>
    <col min="6428" max="6639" width="11" style="349" customWidth="1"/>
    <col min="6640" max="6655" width="11" style="349"/>
    <col min="6656" max="6656" width="30.6640625" style="349" customWidth="1"/>
    <col min="6657" max="6657" width="14.33203125" style="349" customWidth="1"/>
    <col min="6658" max="6659" width="16.6640625" style="349" customWidth="1"/>
    <col min="6660" max="6660" width="28.6640625" style="349" customWidth="1"/>
    <col min="6661" max="6661" width="5.6640625" style="349" customWidth="1"/>
    <col min="6662" max="6672" width="11" style="349" customWidth="1"/>
    <col min="6673" max="6673" width="36.109375" style="349" customWidth="1"/>
    <col min="6674" max="6683" width="8.6640625" style="349" customWidth="1"/>
    <col min="6684" max="6895" width="11" style="349" customWidth="1"/>
    <col min="6896" max="6911" width="11" style="349"/>
    <col min="6912" max="6912" width="30.6640625" style="349" customWidth="1"/>
    <col min="6913" max="6913" width="14.33203125" style="349" customWidth="1"/>
    <col min="6914" max="6915" width="16.6640625" style="349" customWidth="1"/>
    <col min="6916" max="6916" width="28.6640625" style="349" customWidth="1"/>
    <col min="6917" max="6917" width="5.6640625" style="349" customWidth="1"/>
    <col min="6918" max="6928" width="11" style="349" customWidth="1"/>
    <col min="6929" max="6929" width="36.109375" style="349" customWidth="1"/>
    <col min="6930" max="6939" width="8.6640625" style="349" customWidth="1"/>
    <col min="6940" max="7151" width="11" style="349" customWidth="1"/>
    <col min="7152" max="7167" width="11" style="349"/>
    <col min="7168" max="7168" width="30.6640625" style="349" customWidth="1"/>
    <col min="7169" max="7169" width="14.33203125" style="349" customWidth="1"/>
    <col min="7170" max="7171" width="16.6640625" style="349" customWidth="1"/>
    <col min="7172" max="7172" width="28.6640625" style="349" customWidth="1"/>
    <col min="7173" max="7173" width="5.6640625" style="349" customWidth="1"/>
    <col min="7174" max="7184" width="11" style="349" customWidth="1"/>
    <col min="7185" max="7185" width="36.109375" style="349" customWidth="1"/>
    <col min="7186" max="7195" width="8.6640625" style="349" customWidth="1"/>
    <col min="7196" max="7407" width="11" style="349" customWidth="1"/>
    <col min="7408" max="7423" width="11" style="349"/>
    <col min="7424" max="7424" width="30.6640625" style="349" customWidth="1"/>
    <col min="7425" max="7425" width="14.33203125" style="349" customWidth="1"/>
    <col min="7426" max="7427" width="16.6640625" style="349" customWidth="1"/>
    <col min="7428" max="7428" width="28.6640625" style="349" customWidth="1"/>
    <col min="7429" max="7429" width="5.6640625" style="349" customWidth="1"/>
    <col min="7430" max="7440" width="11" style="349" customWidth="1"/>
    <col min="7441" max="7441" width="36.109375" style="349" customWidth="1"/>
    <col min="7442" max="7451" width="8.6640625" style="349" customWidth="1"/>
    <col min="7452" max="7663" width="11" style="349" customWidth="1"/>
    <col min="7664" max="7679" width="11" style="349"/>
    <col min="7680" max="7680" width="30.6640625" style="349" customWidth="1"/>
    <col min="7681" max="7681" width="14.33203125" style="349" customWidth="1"/>
    <col min="7682" max="7683" width="16.6640625" style="349" customWidth="1"/>
    <col min="7684" max="7684" width="28.6640625" style="349" customWidth="1"/>
    <col min="7685" max="7685" width="5.6640625" style="349" customWidth="1"/>
    <col min="7686" max="7696" width="11" style="349" customWidth="1"/>
    <col min="7697" max="7697" width="36.109375" style="349" customWidth="1"/>
    <col min="7698" max="7707" width="8.6640625" style="349" customWidth="1"/>
    <col min="7708" max="7919" width="11" style="349" customWidth="1"/>
    <col min="7920" max="7935" width="11" style="349"/>
    <col min="7936" max="7936" width="30.6640625" style="349" customWidth="1"/>
    <col min="7937" max="7937" width="14.33203125" style="349" customWidth="1"/>
    <col min="7938" max="7939" width="16.6640625" style="349" customWidth="1"/>
    <col min="7940" max="7940" width="28.6640625" style="349" customWidth="1"/>
    <col min="7941" max="7941" width="5.6640625" style="349" customWidth="1"/>
    <col min="7942" max="7952" width="11" style="349" customWidth="1"/>
    <col min="7953" max="7953" width="36.109375" style="349" customWidth="1"/>
    <col min="7954" max="7963" width="8.6640625" style="349" customWidth="1"/>
    <col min="7964" max="8175" width="11" style="349" customWidth="1"/>
    <col min="8176" max="8191" width="11" style="349"/>
    <col min="8192" max="8192" width="30.6640625" style="349" customWidth="1"/>
    <col min="8193" max="8193" width="14.33203125" style="349" customWidth="1"/>
    <col min="8194" max="8195" width="16.6640625" style="349" customWidth="1"/>
    <col min="8196" max="8196" width="28.6640625" style="349" customWidth="1"/>
    <col min="8197" max="8197" width="5.6640625" style="349" customWidth="1"/>
    <col min="8198" max="8208" width="11" style="349" customWidth="1"/>
    <col min="8209" max="8209" width="36.109375" style="349" customWidth="1"/>
    <col min="8210" max="8219" width="8.6640625" style="349" customWidth="1"/>
    <col min="8220" max="8431" width="11" style="349" customWidth="1"/>
    <col min="8432" max="8447" width="11" style="349"/>
    <col min="8448" max="8448" width="30.6640625" style="349" customWidth="1"/>
    <col min="8449" max="8449" width="14.33203125" style="349" customWidth="1"/>
    <col min="8450" max="8451" width="16.6640625" style="349" customWidth="1"/>
    <col min="8452" max="8452" width="28.6640625" style="349" customWidth="1"/>
    <col min="8453" max="8453" width="5.6640625" style="349" customWidth="1"/>
    <col min="8454" max="8464" width="11" style="349" customWidth="1"/>
    <col min="8465" max="8465" width="36.109375" style="349" customWidth="1"/>
    <col min="8466" max="8475" width="8.6640625" style="349" customWidth="1"/>
    <col min="8476" max="8687" width="11" style="349" customWidth="1"/>
    <col min="8688" max="8703" width="11" style="349"/>
    <col min="8704" max="8704" width="30.6640625" style="349" customWidth="1"/>
    <col min="8705" max="8705" width="14.33203125" style="349" customWidth="1"/>
    <col min="8706" max="8707" width="16.6640625" style="349" customWidth="1"/>
    <col min="8708" max="8708" width="28.6640625" style="349" customWidth="1"/>
    <col min="8709" max="8709" width="5.6640625" style="349" customWidth="1"/>
    <col min="8710" max="8720" width="11" style="349" customWidth="1"/>
    <col min="8721" max="8721" width="36.109375" style="349" customWidth="1"/>
    <col min="8722" max="8731" width="8.6640625" style="349" customWidth="1"/>
    <col min="8732" max="8943" width="11" style="349" customWidth="1"/>
    <col min="8944" max="8959" width="11" style="349"/>
    <col min="8960" max="8960" width="30.6640625" style="349" customWidth="1"/>
    <col min="8961" max="8961" width="14.33203125" style="349" customWidth="1"/>
    <col min="8962" max="8963" width="16.6640625" style="349" customWidth="1"/>
    <col min="8964" max="8964" width="28.6640625" style="349" customWidth="1"/>
    <col min="8965" max="8965" width="5.6640625" style="349" customWidth="1"/>
    <col min="8966" max="8976" width="11" style="349" customWidth="1"/>
    <col min="8977" max="8977" width="36.109375" style="349" customWidth="1"/>
    <col min="8978" max="8987" width="8.6640625" style="349" customWidth="1"/>
    <col min="8988" max="9199" width="11" style="349" customWidth="1"/>
    <col min="9200" max="9215" width="11" style="349"/>
    <col min="9216" max="9216" width="30.6640625" style="349" customWidth="1"/>
    <col min="9217" max="9217" width="14.33203125" style="349" customWidth="1"/>
    <col min="9218" max="9219" width="16.6640625" style="349" customWidth="1"/>
    <col min="9220" max="9220" width="28.6640625" style="349" customWidth="1"/>
    <col min="9221" max="9221" width="5.6640625" style="349" customWidth="1"/>
    <col min="9222" max="9232" width="11" style="349" customWidth="1"/>
    <col min="9233" max="9233" width="36.109375" style="349" customWidth="1"/>
    <col min="9234" max="9243" width="8.6640625" style="349" customWidth="1"/>
    <col min="9244" max="9455" width="11" style="349" customWidth="1"/>
    <col min="9456" max="9471" width="11" style="349"/>
    <col min="9472" max="9472" width="30.6640625" style="349" customWidth="1"/>
    <col min="9473" max="9473" width="14.33203125" style="349" customWidth="1"/>
    <col min="9474" max="9475" width="16.6640625" style="349" customWidth="1"/>
    <col min="9476" max="9476" width="28.6640625" style="349" customWidth="1"/>
    <col min="9477" max="9477" width="5.6640625" style="349" customWidth="1"/>
    <col min="9478" max="9488" width="11" style="349" customWidth="1"/>
    <col min="9489" max="9489" width="36.109375" style="349" customWidth="1"/>
    <col min="9490" max="9499" width="8.6640625" style="349" customWidth="1"/>
    <col min="9500" max="9711" width="11" style="349" customWidth="1"/>
    <col min="9712" max="9727" width="11" style="349"/>
    <col min="9728" max="9728" width="30.6640625" style="349" customWidth="1"/>
    <col min="9729" max="9729" width="14.33203125" style="349" customWidth="1"/>
    <col min="9730" max="9731" width="16.6640625" style="349" customWidth="1"/>
    <col min="9732" max="9732" width="28.6640625" style="349" customWidth="1"/>
    <col min="9733" max="9733" width="5.6640625" style="349" customWidth="1"/>
    <col min="9734" max="9744" width="11" style="349" customWidth="1"/>
    <col min="9745" max="9745" width="36.109375" style="349" customWidth="1"/>
    <col min="9746" max="9755" width="8.6640625" style="349" customWidth="1"/>
    <col min="9756" max="9967" width="11" style="349" customWidth="1"/>
    <col min="9968" max="9983" width="11" style="349"/>
    <col min="9984" max="9984" width="30.6640625" style="349" customWidth="1"/>
    <col min="9985" max="9985" width="14.33203125" style="349" customWidth="1"/>
    <col min="9986" max="9987" width="16.6640625" style="349" customWidth="1"/>
    <col min="9988" max="9988" width="28.6640625" style="349" customWidth="1"/>
    <col min="9989" max="9989" width="5.6640625" style="349" customWidth="1"/>
    <col min="9990" max="10000" width="11" style="349" customWidth="1"/>
    <col min="10001" max="10001" width="36.109375" style="349" customWidth="1"/>
    <col min="10002" max="10011" width="8.6640625" style="349" customWidth="1"/>
    <col min="10012" max="10223" width="11" style="349" customWidth="1"/>
    <col min="10224" max="10239" width="11" style="349"/>
    <col min="10240" max="10240" width="30.6640625" style="349" customWidth="1"/>
    <col min="10241" max="10241" width="14.33203125" style="349" customWidth="1"/>
    <col min="10242" max="10243" width="16.6640625" style="349" customWidth="1"/>
    <col min="10244" max="10244" width="28.6640625" style="349" customWidth="1"/>
    <col min="10245" max="10245" width="5.6640625" style="349" customWidth="1"/>
    <col min="10246" max="10256" width="11" style="349" customWidth="1"/>
    <col min="10257" max="10257" width="36.109375" style="349" customWidth="1"/>
    <col min="10258" max="10267" width="8.6640625" style="349" customWidth="1"/>
    <col min="10268" max="10479" width="11" style="349" customWidth="1"/>
    <col min="10480" max="10495" width="11" style="349"/>
    <col min="10496" max="10496" width="30.6640625" style="349" customWidth="1"/>
    <col min="10497" max="10497" width="14.33203125" style="349" customWidth="1"/>
    <col min="10498" max="10499" width="16.6640625" style="349" customWidth="1"/>
    <col min="10500" max="10500" width="28.6640625" style="349" customWidth="1"/>
    <col min="10501" max="10501" width="5.6640625" style="349" customWidth="1"/>
    <col min="10502" max="10512" width="11" style="349" customWidth="1"/>
    <col min="10513" max="10513" width="36.109375" style="349" customWidth="1"/>
    <col min="10514" max="10523" width="8.6640625" style="349" customWidth="1"/>
    <col min="10524" max="10735" width="11" style="349" customWidth="1"/>
    <col min="10736" max="10751" width="11" style="349"/>
    <col min="10752" max="10752" width="30.6640625" style="349" customWidth="1"/>
    <col min="10753" max="10753" width="14.33203125" style="349" customWidth="1"/>
    <col min="10754" max="10755" width="16.6640625" style="349" customWidth="1"/>
    <col min="10756" max="10756" width="28.6640625" style="349" customWidth="1"/>
    <col min="10757" max="10757" width="5.6640625" style="349" customWidth="1"/>
    <col min="10758" max="10768" width="11" style="349" customWidth="1"/>
    <col min="10769" max="10769" width="36.109375" style="349" customWidth="1"/>
    <col min="10770" max="10779" width="8.6640625" style="349" customWidth="1"/>
    <col min="10780" max="10991" width="11" style="349" customWidth="1"/>
    <col min="10992" max="11007" width="11" style="349"/>
    <col min="11008" max="11008" width="30.6640625" style="349" customWidth="1"/>
    <col min="11009" max="11009" width="14.33203125" style="349" customWidth="1"/>
    <col min="11010" max="11011" width="16.6640625" style="349" customWidth="1"/>
    <col min="11012" max="11012" width="28.6640625" style="349" customWidth="1"/>
    <col min="11013" max="11013" width="5.6640625" style="349" customWidth="1"/>
    <col min="11014" max="11024" width="11" style="349" customWidth="1"/>
    <col min="11025" max="11025" width="36.109375" style="349" customWidth="1"/>
    <col min="11026" max="11035" width="8.6640625" style="349" customWidth="1"/>
    <col min="11036" max="11247" width="11" style="349" customWidth="1"/>
    <col min="11248" max="11263" width="11" style="349"/>
    <col min="11264" max="11264" width="30.6640625" style="349" customWidth="1"/>
    <col min="11265" max="11265" width="14.33203125" style="349" customWidth="1"/>
    <col min="11266" max="11267" width="16.6640625" style="349" customWidth="1"/>
    <col min="11268" max="11268" width="28.6640625" style="349" customWidth="1"/>
    <col min="11269" max="11269" width="5.6640625" style="349" customWidth="1"/>
    <col min="11270" max="11280" width="11" style="349" customWidth="1"/>
    <col min="11281" max="11281" width="36.109375" style="349" customWidth="1"/>
    <col min="11282" max="11291" width="8.6640625" style="349" customWidth="1"/>
    <col min="11292" max="11503" width="11" style="349" customWidth="1"/>
    <col min="11504" max="11519" width="11" style="349"/>
    <col min="11520" max="11520" width="30.6640625" style="349" customWidth="1"/>
    <col min="11521" max="11521" width="14.33203125" style="349" customWidth="1"/>
    <col min="11522" max="11523" width="16.6640625" style="349" customWidth="1"/>
    <col min="11524" max="11524" width="28.6640625" style="349" customWidth="1"/>
    <col min="11525" max="11525" width="5.6640625" style="349" customWidth="1"/>
    <col min="11526" max="11536" width="11" style="349" customWidth="1"/>
    <col min="11537" max="11537" width="36.109375" style="349" customWidth="1"/>
    <col min="11538" max="11547" width="8.6640625" style="349" customWidth="1"/>
    <col min="11548" max="11759" width="11" style="349" customWidth="1"/>
    <col min="11760" max="11775" width="11" style="349"/>
    <col min="11776" max="11776" width="30.6640625" style="349" customWidth="1"/>
    <col min="11777" max="11777" width="14.33203125" style="349" customWidth="1"/>
    <col min="11778" max="11779" width="16.6640625" style="349" customWidth="1"/>
    <col min="11780" max="11780" width="28.6640625" style="349" customWidth="1"/>
    <col min="11781" max="11781" width="5.6640625" style="349" customWidth="1"/>
    <col min="11782" max="11792" width="11" style="349" customWidth="1"/>
    <col min="11793" max="11793" width="36.109375" style="349" customWidth="1"/>
    <col min="11794" max="11803" width="8.6640625" style="349" customWidth="1"/>
    <col min="11804" max="12015" width="11" style="349" customWidth="1"/>
    <col min="12016" max="12031" width="11" style="349"/>
    <col min="12032" max="12032" width="30.6640625" style="349" customWidth="1"/>
    <col min="12033" max="12033" width="14.33203125" style="349" customWidth="1"/>
    <col min="12034" max="12035" width="16.6640625" style="349" customWidth="1"/>
    <col min="12036" max="12036" width="28.6640625" style="349" customWidth="1"/>
    <col min="12037" max="12037" width="5.6640625" style="349" customWidth="1"/>
    <col min="12038" max="12048" width="11" style="349" customWidth="1"/>
    <col min="12049" max="12049" width="36.109375" style="349" customWidth="1"/>
    <col min="12050" max="12059" width="8.6640625" style="349" customWidth="1"/>
    <col min="12060" max="12271" width="11" style="349" customWidth="1"/>
    <col min="12272" max="12287" width="11" style="349"/>
    <col min="12288" max="12288" width="30.6640625" style="349" customWidth="1"/>
    <col min="12289" max="12289" width="14.33203125" style="349" customWidth="1"/>
    <col min="12290" max="12291" width="16.6640625" style="349" customWidth="1"/>
    <col min="12292" max="12292" width="28.6640625" style="349" customWidth="1"/>
    <col min="12293" max="12293" width="5.6640625" style="349" customWidth="1"/>
    <col min="12294" max="12304" width="11" style="349" customWidth="1"/>
    <col min="12305" max="12305" width="36.109375" style="349" customWidth="1"/>
    <col min="12306" max="12315" width="8.6640625" style="349" customWidth="1"/>
    <col min="12316" max="12527" width="11" style="349" customWidth="1"/>
    <col min="12528" max="12543" width="11" style="349"/>
    <col min="12544" max="12544" width="30.6640625" style="349" customWidth="1"/>
    <col min="12545" max="12545" width="14.33203125" style="349" customWidth="1"/>
    <col min="12546" max="12547" width="16.6640625" style="349" customWidth="1"/>
    <col min="12548" max="12548" width="28.6640625" style="349" customWidth="1"/>
    <col min="12549" max="12549" width="5.6640625" style="349" customWidth="1"/>
    <col min="12550" max="12560" width="11" style="349" customWidth="1"/>
    <col min="12561" max="12561" width="36.109375" style="349" customWidth="1"/>
    <col min="12562" max="12571" width="8.6640625" style="349" customWidth="1"/>
    <col min="12572" max="12783" width="11" style="349" customWidth="1"/>
    <col min="12784" max="12799" width="11" style="349"/>
    <col min="12800" max="12800" width="30.6640625" style="349" customWidth="1"/>
    <col min="12801" max="12801" width="14.33203125" style="349" customWidth="1"/>
    <col min="12802" max="12803" width="16.6640625" style="349" customWidth="1"/>
    <col min="12804" max="12804" width="28.6640625" style="349" customWidth="1"/>
    <col min="12805" max="12805" width="5.6640625" style="349" customWidth="1"/>
    <col min="12806" max="12816" width="11" style="349" customWidth="1"/>
    <col min="12817" max="12817" width="36.109375" style="349" customWidth="1"/>
    <col min="12818" max="12827" width="8.6640625" style="349" customWidth="1"/>
    <col min="12828" max="13039" width="11" style="349" customWidth="1"/>
    <col min="13040" max="13055" width="11" style="349"/>
    <col min="13056" max="13056" width="30.6640625" style="349" customWidth="1"/>
    <col min="13057" max="13057" width="14.33203125" style="349" customWidth="1"/>
    <col min="13058" max="13059" width="16.6640625" style="349" customWidth="1"/>
    <col min="13060" max="13060" width="28.6640625" style="349" customWidth="1"/>
    <col min="13061" max="13061" width="5.6640625" style="349" customWidth="1"/>
    <col min="13062" max="13072" width="11" style="349" customWidth="1"/>
    <col min="13073" max="13073" width="36.109375" style="349" customWidth="1"/>
    <col min="13074" max="13083" width="8.6640625" style="349" customWidth="1"/>
    <col min="13084" max="13295" width="11" style="349" customWidth="1"/>
    <col min="13296" max="13311" width="11" style="349"/>
    <col min="13312" max="13312" width="30.6640625" style="349" customWidth="1"/>
    <col min="13313" max="13313" width="14.33203125" style="349" customWidth="1"/>
    <col min="13314" max="13315" width="16.6640625" style="349" customWidth="1"/>
    <col min="13316" max="13316" width="28.6640625" style="349" customWidth="1"/>
    <col min="13317" max="13317" width="5.6640625" style="349" customWidth="1"/>
    <col min="13318" max="13328" width="11" style="349" customWidth="1"/>
    <col min="13329" max="13329" width="36.109375" style="349" customWidth="1"/>
    <col min="13330" max="13339" width="8.6640625" style="349" customWidth="1"/>
    <col min="13340" max="13551" width="11" style="349" customWidth="1"/>
    <col min="13552" max="13567" width="11" style="349"/>
    <col min="13568" max="13568" width="30.6640625" style="349" customWidth="1"/>
    <col min="13569" max="13569" width="14.33203125" style="349" customWidth="1"/>
    <col min="13570" max="13571" width="16.6640625" style="349" customWidth="1"/>
    <col min="13572" max="13572" width="28.6640625" style="349" customWidth="1"/>
    <col min="13573" max="13573" width="5.6640625" style="349" customWidth="1"/>
    <col min="13574" max="13584" width="11" style="349" customWidth="1"/>
    <col min="13585" max="13585" width="36.109375" style="349" customWidth="1"/>
    <col min="13586" max="13595" width="8.6640625" style="349" customWidth="1"/>
    <col min="13596" max="13807" width="11" style="349" customWidth="1"/>
    <col min="13808" max="13823" width="11" style="349"/>
    <col min="13824" max="13824" width="30.6640625" style="349" customWidth="1"/>
    <col min="13825" max="13825" width="14.33203125" style="349" customWidth="1"/>
    <col min="13826" max="13827" width="16.6640625" style="349" customWidth="1"/>
    <col min="13828" max="13828" width="28.6640625" style="349" customWidth="1"/>
    <col min="13829" max="13829" width="5.6640625" style="349" customWidth="1"/>
    <col min="13830" max="13840" width="11" style="349" customWidth="1"/>
    <col min="13841" max="13841" width="36.109375" style="349" customWidth="1"/>
    <col min="13842" max="13851" width="8.6640625" style="349" customWidth="1"/>
    <col min="13852" max="14063" width="11" style="349" customWidth="1"/>
    <col min="14064" max="14079" width="11" style="349"/>
    <col min="14080" max="14080" width="30.6640625" style="349" customWidth="1"/>
    <col min="14081" max="14081" width="14.33203125" style="349" customWidth="1"/>
    <col min="14082" max="14083" width="16.6640625" style="349" customWidth="1"/>
    <col min="14084" max="14084" width="28.6640625" style="349" customWidth="1"/>
    <col min="14085" max="14085" width="5.6640625" style="349" customWidth="1"/>
    <col min="14086" max="14096" width="11" style="349" customWidth="1"/>
    <col min="14097" max="14097" width="36.109375" style="349" customWidth="1"/>
    <col min="14098" max="14107" width="8.6640625" style="349" customWidth="1"/>
    <col min="14108" max="14319" width="11" style="349" customWidth="1"/>
    <col min="14320" max="14335" width="11" style="349"/>
    <col min="14336" max="14336" width="30.6640625" style="349" customWidth="1"/>
    <col min="14337" max="14337" width="14.33203125" style="349" customWidth="1"/>
    <col min="14338" max="14339" width="16.6640625" style="349" customWidth="1"/>
    <col min="14340" max="14340" width="28.6640625" style="349" customWidth="1"/>
    <col min="14341" max="14341" width="5.6640625" style="349" customWidth="1"/>
    <col min="14342" max="14352" width="11" style="349" customWidth="1"/>
    <col min="14353" max="14353" width="36.109375" style="349" customWidth="1"/>
    <col min="14354" max="14363" width="8.6640625" style="349" customWidth="1"/>
    <col min="14364" max="14575" width="11" style="349" customWidth="1"/>
    <col min="14576" max="14591" width="11" style="349"/>
    <col min="14592" max="14592" width="30.6640625" style="349" customWidth="1"/>
    <col min="14593" max="14593" width="14.33203125" style="349" customWidth="1"/>
    <col min="14594" max="14595" width="16.6640625" style="349" customWidth="1"/>
    <col min="14596" max="14596" width="28.6640625" style="349" customWidth="1"/>
    <col min="14597" max="14597" width="5.6640625" style="349" customWidth="1"/>
    <col min="14598" max="14608" width="11" style="349" customWidth="1"/>
    <col min="14609" max="14609" width="36.109375" style="349" customWidth="1"/>
    <col min="14610" max="14619" width="8.6640625" style="349" customWidth="1"/>
    <col min="14620" max="14831" width="11" style="349" customWidth="1"/>
    <col min="14832" max="14847" width="11" style="349"/>
    <col min="14848" max="14848" width="30.6640625" style="349" customWidth="1"/>
    <col min="14849" max="14849" width="14.33203125" style="349" customWidth="1"/>
    <col min="14850" max="14851" width="16.6640625" style="349" customWidth="1"/>
    <col min="14852" max="14852" width="28.6640625" style="349" customWidth="1"/>
    <col min="14853" max="14853" width="5.6640625" style="349" customWidth="1"/>
    <col min="14854" max="14864" width="11" style="349" customWidth="1"/>
    <col min="14865" max="14865" width="36.109375" style="349" customWidth="1"/>
    <col min="14866" max="14875" width="8.6640625" style="349" customWidth="1"/>
    <col min="14876" max="15087" width="11" style="349" customWidth="1"/>
    <col min="15088" max="15103" width="11" style="349"/>
    <col min="15104" max="15104" width="30.6640625" style="349" customWidth="1"/>
    <col min="15105" max="15105" width="14.33203125" style="349" customWidth="1"/>
    <col min="15106" max="15107" width="16.6640625" style="349" customWidth="1"/>
    <col min="15108" max="15108" width="28.6640625" style="349" customWidth="1"/>
    <col min="15109" max="15109" width="5.6640625" style="349" customWidth="1"/>
    <col min="15110" max="15120" width="11" style="349" customWidth="1"/>
    <col min="15121" max="15121" width="36.109375" style="349" customWidth="1"/>
    <col min="15122" max="15131" width="8.6640625" style="349" customWidth="1"/>
    <col min="15132" max="15343" width="11" style="349" customWidth="1"/>
    <col min="15344" max="15359" width="11" style="349"/>
    <col min="15360" max="15360" width="30.6640625" style="349" customWidth="1"/>
    <col min="15361" max="15361" width="14.33203125" style="349" customWidth="1"/>
    <col min="15362" max="15363" width="16.6640625" style="349" customWidth="1"/>
    <col min="15364" max="15364" width="28.6640625" style="349" customWidth="1"/>
    <col min="15365" max="15365" width="5.6640625" style="349" customWidth="1"/>
    <col min="15366" max="15376" width="11" style="349" customWidth="1"/>
    <col min="15377" max="15377" width="36.109375" style="349" customWidth="1"/>
    <col min="15378" max="15387" width="8.6640625" style="349" customWidth="1"/>
    <col min="15388" max="15599" width="11" style="349" customWidth="1"/>
    <col min="15600" max="15615" width="11" style="349"/>
    <col min="15616" max="15616" width="30.6640625" style="349" customWidth="1"/>
    <col min="15617" max="15617" width="14.33203125" style="349" customWidth="1"/>
    <col min="15618" max="15619" width="16.6640625" style="349" customWidth="1"/>
    <col min="15620" max="15620" width="28.6640625" style="349" customWidth="1"/>
    <col min="15621" max="15621" width="5.6640625" style="349" customWidth="1"/>
    <col min="15622" max="15632" width="11" style="349" customWidth="1"/>
    <col min="15633" max="15633" width="36.109375" style="349" customWidth="1"/>
    <col min="15634" max="15643" width="8.6640625" style="349" customWidth="1"/>
    <col min="15644" max="15855" width="11" style="349" customWidth="1"/>
    <col min="15856" max="15871" width="11" style="349"/>
    <col min="15872" max="15872" width="30.6640625" style="349" customWidth="1"/>
    <col min="15873" max="15873" width="14.33203125" style="349" customWidth="1"/>
    <col min="15874" max="15875" width="16.6640625" style="349" customWidth="1"/>
    <col min="15876" max="15876" width="28.6640625" style="349" customWidth="1"/>
    <col min="15877" max="15877" width="5.6640625" style="349" customWidth="1"/>
    <col min="15878" max="15888" width="11" style="349" customWidth="1"/>
    <col min="15889" max="15889" width="36.109375" style="349" customWidth="1"/>
    <col min="15890" max="15899" width="8.6640625" style="349" customWidth="1"/>
    <col min="15900" max="16111" width="11" style="349" customWidth="1"/>
    <col min="16112" max="16127" width="11" style="349"/>
    <col min="16128" max="16128" width="30.6640625" style="349" customWidth="1"/>
    <col min="16129" max="16129" width="14.33203125" style="349" customWidth="1"/>
    <col min="16130" max="16131" width="16.6640625" style="349" customWidth="1"/>
    <col min="16132" max="16132" width="28.6640625" style="349" customWidth="1"/>
    <col min="16133" max="16133" width="5.6640625" style="349" customWidth="1"/>
    <col min="16134" max="16144" width="11" style="349" customWidth="1"/>
    <col min="16145" max="16145" width="36.109375" style="349" customWidth="1"/>
    <col min="16146" max="16155" width="8.6640625" style="349" customWidth="1"/>
    <col min="16156" max="16367" width="11" style="349" customWidth="1"/>
    <col min="16368" max="16384" width="11" style="349"/>
  </cols>
  <sheetData>
    <row r="1" spans="1:8" ht="24.75" customHeight="1">
      <c r="A1" s="814" t="s">
        <v>0</v>
      </c>
      <c r="B1" s="820"/>
      <c r="C1" s="818"/>
      <c r="D1" s="821" t="s">
        <v>1</v>
      </c>
    </row>
    <row r="2" spans="1:8" ht="18.899999999999999" customHeight="1">
      <c r="C2" s="349" t="s">
        <v>217</v>
      </c>
    </row>
    <row r="3" spans="1:8" s="444" customFormat="1" ht="18.899999999999999" customHeight="1">
      <c r="A3" s="381" t="s">
        <v>621</v>
      </c>
      <c r="B3" s="410"/>
      <c r="D3" s="789" t="s">
        <v>619</v>
      </c>
      <c r="F3" s="410"/>
      <c r="G3" s="410"/>
      <c r="H3" s="446"/>
    </row>
    <row r="4" spans="1:8" ht="18.899999999999999" customHeight="1">
      <c r="A4" s="381" t="s">
        <v>622</v>
      </c>
      <c r="B4" s="447"/>
      <c r="C4" s="444"/>
      <c r="D4" s="448" t="s">
        <v>620</v>
      </c>
    </row>
    <row r="5" spans="1:8" ht="18.899999999999999" customHeight="1">
      <c r="A5" s="351"/>
      <c r="B5" s="447"/>
      <c r="C5" s="447"/>
    </row>
    <row r="6" spans="1:8" ht="16.5" customHeight="1">
      <c r="A6" s="356">
        <v>2021</v>
      </c>
      <c r="B6" s="878" t="s">
        <v>440</v>
      </c>
      <c r="C6" s="878"/>
      <c r="D6" s="916">
        <v>2021</v>
      </c>
    </row>
    <row r="7" spans="1:8" ht="13.5" customHeight="1">
      <c r="A7" s="412"/>
      <c r="B7" s="879" t="s">
        <v>441</v>
      </c>
      <c r="C7" s="879"/>
      <c r="D7" s="174"/>
    </row>
    <row r="8" spans="1:8" ht="13.5" customHeight="1">
      <c r="A8" s="345"/>
      <c r="B8" s="449"/>
      <c r="C8" s="20"/>
      <c r="D8" s="21"/>
    </row>
    <row r="9" spans="1:8" ht="14.1" customHeight="1">
      <c r="A9" s="244" t="s">
        <v>19</v>
      </c>
      <c r="B9" s="756">
        <v>2154</v>
      </c>
      <c r="C9" s="415"/>
      <c r="D9" s="364" t="s">
        <v>20</v>
      </c>
      <c r="E9" s="450"/>
      <c r="F9" s="451"/>
      <c r="G9" s="451"/>
      <c r="H9" s="450"/>
    </row>
    <row r="10" spans="1:8" ht="14.1" customHeight="1">
      <c r="A10" s="248" t="s">
        <v>420</v>
      </c>
      <c r="B10" s="757">
        <v>338</v>
      </c>
      <c r="C10" s="415"/>
      <c r="D10" s="367" t="s">
        <v>22</v>
      </c>
      <c r="E10" s="450"/>
      <c r="F10" s="451"/>
      <c r="G10" s="451"/>
      <c r="H10" s="450"/>
    </row>
    <row r="11" spans="1:8" ht="14.1" customHeight="1">
      <c r="A11" s="248" t="s">
        <v>23</v>
      </c>
      <c r="B11" s="757">
        <v>154</v>
      </c>
      <c r="C11" s="415"/>
      <c r="D11" s="367" t="s">
        <v>24</v>
      </c>
      <c r="E11" s="450"/>
      <c r="F11" s="451"/>
      <c r="G11" s="451"/>
      <c r="H11" s="450"/>
    </row>
    <row r="12" spans="1:8" ht="14.1" customHeight="1">
      <c r="A12" s="254" t="s">
        <v>27</v>
      </c>
      <c r="B12" s="757">
        <v>267</v>
      </c>
      <c r="C12" s="415"/>
      <c r="D12" s="367" t="s">
        <v>28</v>
      </c>
      <c r="E12" s="450"/>
      <c r="F12" s="451"/>
      <c r="G12" s="451"/>
      <c r="H12" s="450"/>
    </row>
    <row r="13" spans="1:8" ht="14.1" customHeight="1">
      <c r="A13" s="254" t="s">
        <v>421</v>
      </c>
      <c r="B13" s="757">
        <v>101</v>
      </c>
      <c r="C13" s="452"/>
      <c r="D13" s="367" t="s">
        <v>36</v>
      </c>
      <c r="E13" s="450"/>
      <c r="F13" s="451"/>
      <c r="G13" s="451"/>
      <c r="H13" s="450"/>
    </row>
    <row r="14" spans="1:8" ht="14.1" customHeight="1">
      <c r="A14" s="254" t="s">
        <v>29</v>
      </c>
      <c r="B14" s="757">
        <v>113</v>
      </c>
      <c r="C14" s="415"/>
      <c r="D14" s="367" t="s">
        <v>30</v>
      </c>
      <c r="E14" s="450"/>
      <c r="F14" s="451"/>
      <c r="G14" s="451"/>
      <c r="H14" s="450"/>
    </row>
    <row r="15" spans="1:8" ht="14.1" customHeight="1">
      <c r="A15" s="254" t="s">
        <v>422</v>
      </c>
      <c r="B15" s="757">
        <v>694</v>
      </c>
      <c r="C15" s="415"/>
      <c r="D15" s="367" t="s">
        <v>32</v>
      </c>
      <c r="E15" s="450"/>
      <c r="F15" s="451"/>
      <c r="G15" s="451"/>
      <c r="H15" s="450"/>
    </row>
    <row r="16" spans="1:8" ht="14.1" customHeight="1">
      <c r="A16" s="254" t="s">
        <v>423</v>
      </c>
      <c r="B16" s="757">
        <v>487</v>
      </c>
      <c r="C16" s="415"/>
      <c r="D16" s="367" t="s">
        <v>34</v>
      </c>
      <c r="E16" s="450"/>
      <c r="F16" s="451"/>
      <c r="G16" s="451"/>
      <c r="H16" s="450"/>
    </row>
    <row r="17" spans="1:8" ht="14.1" customHeight="1">
      <c r="A17" s="255" t="s">
        <v>37</v>
      </c>
      <c r="B17" s="758">
        <v>2516</v>
      </c>
      <c r="C17" s="415"/>
      <c r="D17" s="372" t="s">
        <v>38</v>
      </c>
      <c r="E17" s="450"/>
      <c r="F17" s="451"/>
      <c r="G17" s="451"/>
      <c r="H17" s="450"/>
    </row>
    <row r="18" spans="1:8" ht="14.1" customHeight="1">
      <c r="A18" s="248" t="s">
        <v>39</v>
      </c>
      <c r="B18" s="757">
        <v>204</v>
      </c>
      <c r="C18" s="415"/>
      <c r="D18" s="374" t="s">
        <v>40</v>
      </c>
      <c r="E18" s="450"/>
      <c r="F18" s="451"/>
      <c r="G18" s="451"/>
      <c r="H18" s="450"/>
    </row>
    <row r="19" spans="1:8" ht="14.1" customHeight="1">
      <c r="A19" s="377" t="s">
        <v>442</v>
      </c>
      <c r="B19" s="757">
        <v>177</v>
      </c>
      <c r="C19" s="415"/>
      <c r="D19" s="374" t="s">
        <v>443</v>
      </c>
      <c r="E19" s="450"/>
      <c r="F19" s="451"/>
      <c r="G19" s="451"/>
      <c r="H19" s="450"/>
    </row>
    <row r="20" spans="1:8" ht="14.1" customHeight="1">
      <c r="A20" s="248" t="s">
        <v>43</v>
      </c>
      <c r="B20" s="757">
        <v>180</v>
      </c>
      <c r="C20" s="415"/>
      <c r="D20" s="374" t="s">
        <v>44</v>
      </c>
      <c r="E20" s="450"/>
      <c r="F20" s="451"/>
      <c r="G20" s="451"/>
      <c r="H20" s="450"/>
    </row>
    <row r="21" spans="1:8" ht="14.1" customHeight="1">
      <c r="A21" s="248" t="s">
        <v>45</v>
      </c>
      <c r="B21" s="757">
        <v>56</v>
      </c>
      <c r="C21" s="415"/>
      <c r="D21" s="367" t="s">
        <v>46</v>
      </c>
      <c r="E21" s="450"/>
      <c r="F21" s="451"/>
      <c r="G21" s="451"/>
      <c r="H21" s="450"/>
    </row>
    <row r="22" spans="1:8" ht="14.1" customHeight="1">
      <c r="A22" s="248" t="s">
        <v>47</v>
      </c>
      <c r="B22" s="757">
        <v>100</v>
      </c>
      <c r="C22" s="452"/>
      <c r="D22" s="374" t="s">
        <v>48</v>
      </c>
      <c r="E22" s="450"/>
      <c r="F22" s="451"/>
      <c r="G22" s="451"/>
      <c r="H22" s="450"/>
    </row>
    <row r="23" spans="1:8" ht="14.1" customHeight="1">
      <c r="A23" s="248" t="s">
        <v>49</v>
      </c>
      <c r="B23" s="757">
        <v>536</v>
      </c>
      <c r="C23" s="415"/>
      <c r="D23" s="374" t="s">
        <v>50</v>
      </c>
      <c r="E23" s="450"/>
      <c r="F23" s="451"/>
      <c r="G23" s="451"/>
      <c r="H23" s="450"/>
    </row>
    <row r="24" spans="1:8" ht="14.1" customHeight="1">
      <c r="A24" s="248" t="s">
        <v>51</v>
      </c>
      <c r="B24" s="759">
        <v>1144</v>
      </c>
      <c r="C24" s="415"/>
      <c r="D24" s="374" t="s">
        <v>52</v>
      </c>
      <c r="E24" s="450"/>
      <c r="F24" s="451"/>
      <c r="G24" s="451"/>
      <c r="H24" s="450"/>
    </row>
    <row r="25" spans="1:8" ht="14.1" customHeight="1">
      <c r="A25" s="248" t="s">
        <v>53</v>
      </c>
      <c r="B25" s="757">
        <v>119</v>
      </c>
      <c r="C25" s="452"/>
      <c r="D25" s="374" t="s">
        <v>54</v>
      </c>
      <c r="E25" s="450"/>
      <c r="F25" s="451"/>
      <c r="G25" s="451"/>
      <c r="H25" s="450"/>
    </row>
    <row r="26" spans="1:8" ht="14.1" customHeight="1">
      <c r="A26" s="244" t="s">
        <v>444</v>
      </c>
      <c r="B26" s="760">
        <v>3346</v>
      </c>
      <c r="C26" s="415"/>
      <c r="D26" s="364" t="s">
        <v>56</v>
      </c>
      <c r="E26" s="450"/>
      <c r="F26" s="451"/>
      <c r="G26" s="451"/>
      <c r="H26" s="450"/>
    </row>
    <row r="27" spans="1:8" ht="14.1" customHeight="1">
      <c r="A27" s="259" t="s">
        <v>424</v>
      </c>
      <c r="B27" s="757">
        <v>166</v>
      </c>
      <c r="C27" s="415"/>
      <c r="D27" s="367" t="s">
        <v>60</v>
      </c>
      <c r="E27" s="450"/>
      <c r="F27" s="451"/>
      <c r="G27" s="451"/>
      <c r="H27" s="450"/>
    </row>
    <row r="28" spans="1:8" ht="14.1" customHeight="1">
      <c r="A28" s="260" t="s">
        <v>425</v>
      </c>
      <c r="B28" s="757">
        <v>45</v>
      </c>
      <c r="C28" s="415"/>
      <c r="D28" s="367" t="s">
        <v>62</v>
      </c>
      <c r="E28" s="450"/>
      <c r="F28" s="451"/>
      <c r="G28" s="451"/>
      <c r="H28" s="450"/>
    </row>
    <row r="29" spans="1:8" ht="14.1" customHeight="1">
      <c r="A29" s="259" t="s">
        <v>426</v>
      </c>
      <c r="B29" s="757">
        <v>1595</v>
      </c>
      <c r="C29" s="452"/>
      <c r="D29" s="367" t="s">
        <v>64</v>
      </c>
      <c r="E29" s="450"/>
      <c r="F29" s="451"/>
      <c r="G29" s="451"/>
      <c r="H29" s="450"/>
    </row>
    <row r="30" spans="1:8" ht="14.1" customHeight="1">
      <c r="A30" s="248" t="s">
        <v>427</v>
      </c>
      <c r="B30" s="757">
        <v>159</v>
      </c>
      <c r="C30" s="415"/>
      <c r="D30" s="367" t="s">
        <v>567</v>
      </c>
      <c r="E30" s="450"/>
      <c r="F30" s="451"/>
      <c r="G30" s="451"/>
      <c r="H30" s="450"/>
    </row>
    <row r="31" spans="1:8" ht="14.1" customHeight="1">
      <c r="A31" s="260" t="s">
        <v>428</v>
      </c>
      <c r="B31" s="757">
        <v>764</v>
      </c>
      <c r="C31" s="415"/>
      <c r="D31" s="367" t="s">
        <v>58</v>
      </c>
      <c r="E31" s="450"/>
      <c r="F31" s="451"/>
      <c r="G31" s="451"/>
      <c r="H31" s="450"/>
    </row>
    <row r="32" spans="1:8" ht="14.1" customHeight="1">
      <c r="A32" s="248" t="s">
        <v>67</v>
      </c>
      <c r="B32" s="757">
        <v>99</v>
      </c>
      <c r="C32" s="415"/>
      <c r="D32" s="367" t="s">
        <v>68</v>
      </c>
      <c r="E32" s="450"/>
      <c r="F32" s="451"/>
      <c r="G32" s="451"/>
      <c r="H32" s="450"/>
    </row>
    <row r="33" spans="1:8" ht="14.1" customHeight="1">
      <c r="A33" s="248" t="s">
        <v>69</v>
      </c>
      <c r="B33" s="757">
        <v>115</v>
      </c>
      <c r="C33" s="415"/>
      <c r="D33" s="367" t="s">
        <v>70</v>
      </c>
      <c r="E33" s="450"/>
      <c r="F33" s="451"/>
      <c r="G33" s="451"/>
      <c r="H33" s="450"/>
    </row>
    <row r="34" spans="1:8" ht="14.1" customHeight="1">
      <c r="A34" s="377" t="s">
        <v>71</v>
      </c>
      <c r="B34" s="757">
        <v>403</v>
      </c>
      <c r="C34" s="415"/>
      <c r="D34" s="367" t="s">
        <v>72</v>
      </c>
      <c r="E34" s="450"/>
      <c r="F34" s="451"/>
      <c r="G34" s="451"/>
      <c r="H34" s="450"/>
    </row>
    <row r="35" spans="1:8" ht="14.1" customHeight="1">
      <c r="A35" s="261" t="s">
        <v>75</v>
      </c>
      <c r="B35" s="758">
        <v>4404</v>
      </c>
      <c r="C35" s="415"/>
      <c r="D35" s="364" t="s">
        <v>76</v>
      </c>
      <c r="E35" s="450"/>
      <c r="F35" s="451"/>
      <c r="G35" s="451"/>
      <c r="H35" s="450"/>
    </row>
    <row r="36" spans="1:8" ht="14.1" customHeight="1">
      <c r="A36" s="259" t="s">
        <v>77</v>
      </c>
      <c r="B36" s="757">
        <v>518</v>
      </c>
      <c r="C36" s="452"/>
      <c r="D36" s="374" t="s">
        <v>78</v>
      </c>
      <c r="E36" s="450"/>
      <c r="F36" s="451"/>
      <c r="G36" s="451"/>
      <c r="H36" s="450"/>
    </row>
    <row r="37" spans="1:8" ht="14.1" customHeight="1">
      <c r="A37" s="259" t="s">
        <v>79</v>
      </c>
      <c r="B37" s="757">
        <v>281</v>
      </c>
      <c r="C37" s="415"/>
      <c r="D37" s="367" t="s">
        <v>80</v>
      </c>
      <c r="E37" s="450"/>
      <c r="F37" s="451"/>
      <c r="G37" s="451"/>
      <c r="H37" s="450"/>
    </row>
    <row r="38" spans="1:8" ht="14.1" customHeight="1">
      <c r="A38" s="259" t="s">
        <v>81</v>
      </c>
      <c r="B38" s="757">
        <v>2524</v>
      </c>
      <c r="C38" s="415"/>
      <c r="D38" s="367" t="s">
        <v>82</v>
      </c>
      <c r="E38" s="450"/>
      <c r="F38" s="451"/>
      <c r="G38" s="451"/>
      <c r="H38" s="450"/>
    </row>
    <row r="39" spans="1:8" ht="14.1" customHeight="1">
      <c r="A39" s="259" t="s">
        <v>83</v>
      </c>
      <c r="B39" s="757">
        <v>526</v>
      </c>
      <c r="C39" s="415"/>
      <c r="D39" s="367" t="s">
        <v>84</v>
      </c>
      <c r="E39" s="450"/>
      <c r="F39" s="451"/>
      <c r="G39" s="451"/>
      <c r="H39" s="450"/>
    </row>
    <row r="40" spans="1:8" ht="14.1" customHeight="1">
      <c r="A40" s="259" t="s">
        <v>85</v>
      </c>
      <c r="B40" s="757">
        <v>255</v>
      </c>
      <c r="C40" s="415"/>
      <c r="D40" s="374" t="s">
        <v>86</v>
      </c>
      <c r="E40" s="450"/>
      <c r="F40" s="451"/>
      <c r="G40" s="451"/>
      <c r="H40" s="450"/>
    </row>
    <row r="41" spans="1:8" ht="14.1" customHeight="1">
      <c r="A41" s="259" t="s">
        <v>87</v>
      </c>
      <c r="B41" s="757">
        <v>50</v>
      </c>
      <c r="C41" s="415"/>
      <c r="D41" s="374" t="s">
        <v>88</v>
      </c>
      <c r="E41" s="450"/>
      <c r="F41" s="451"/>
      <c r="G41" s="451"/>
      <c r="H41" s="450"/>
    </row>
    <row r="42" spans="1:8" ht="14.1" customHeight="1">
      <c r="A42" s="259" t="s">
        <v>89</v>
      </c>
      <c r="B42" s="757">
        <v>250</v>
      </c>
      <c r="C42" s="415"/>
      <c r="D42" s="367" t="s">
        <v>90</v>
      </c>
      <c r="E42" s="450"/>
      <c r="F42" s="451"/>
      <c r="G42" s="451"/>
      <c r="H42" s="450"/>
    </row>
    <row r="43" spans="1:8" ht="14.1" customHeight="1">
      <c r="A43" s="262" t="s">
        <v>91</v>
      </c>
      <c r="B43" s="758">
        <v>1677</v>
      </c>
      <c r="C43" s="415"/>
      <c r="D43" s="364" t="s">
        <v>92</v>
      </c>
      <c r="E43" s="450"/>
      <c r="F43" s="451"/>
      <c r="G43" s="451"/>
      <c r="H43" s="450"/>
    </row>
    <row r="44" spans="1:8" ht="14.1" customHeight="1">
      <c r="A44" s="263" t="s">
        <v>93</v>
      </c>
      <c r="B44" s="757">
        <v>175</v>
      </c>
      <c r="C44" s="452"/>
      <c r="D44" s="367" t="s">
        <v>94</v>
      </c>
      <c r="E44" s="450"/>
      <c r="F44" s="451"/>
      <c r="G44" s="451"/>
      <c r="H44" s="450"/>
    </row>
    <row r="45" spans="1:8" ht="14.1" customHeight="1">
      <c r="A45" s="259" t="s">
        <v>95</v>
      </c>
      <c r="B45" s="757">
        <v>667</v>
      </c>
      <c r="C45" s="415"/>
      <c r="D45" s="367" t="s">
        <v>96</v>
      </c>
      <c r="E45" s="450"/>
      <c r="F45" s="451"/>
      <c r="G45" s="451"/>
      <c r="H45" s="450"/>
    </row>
    <row r="46" spans="1:8" ht="14.1" customHeight="1">
      <c r="A46" s="259" t="s">
        <v>97</v>
      </c>
      <c r="B46" s="757">
        <v>120</v>
      </c>
      <c r="C46" s="415"/>
      <c r="D46" s="367" t="s">
        <v>98</v>
      </c>
      <c r="E46" s="450"/>
      <c r="F46" s="451"/>
      <c r="G46" s="451"/>
      <c r="H46" s="450"/>
    </row>
    <row r="47" spans="1:8" ht="14.1" customHeight="1">
      <c r="A47" s="259" t="s">
        <v>99</v>
      </c>
      <c r="B47" s="757">
        <v>199</v>
      </c>
      <c r="C47" s="415"/>
      <c r="D47" s="367" t="s">
        <v>100</v>
      </c>
      <c r="E47" s="450"/>
      <c r="F47" s="451"/>
      <c r="G47" s="451"/>
      <c r="H47" s="450"/>
    </row>
    <row r="48" spans="1:8" ht="14.1" customHeight="1">
      <c r="A48" s="259" t="s">
        <v>101</v>
      </c>
      <c r="B48" s="757">
        <v>516</v>
      </c>
      <c r="C48" s="415"/>
      <c r="D48" s="374" t="s">
        <v>102</v>
      </c>
      <c r="E48" s="450"/>
      <c r="F48" s="451"/>
      <c r="G48" s="451"/>
      <c r="H48" s="450"/>
    </row>
    <row r="49" spans="1:8" ht="14.1" customHeight="1">
      <c r="A49" s="45"/>
      <c r="B49" s="291"/>
      <c r="C49" s="291"/>
      <c r="D49" s="82"/>
      <c r="E49" s="450"/>
      <c r="F49" s="451"/>
      <c r="G49" s="451"/>
      <c r="H49" s="450"/>
    </row>
    <row r="50" spans="1:8" ht="14.1" customHeight="1">
      <c r="A50" s="14"/>
      <c r="B50" s="291"/>
      <c r="C50" s="291"/>
      <c r="D50" s="423"/>
      <c r="E50" s="450"/>
      <c r="F50" s="451"/>
      <c r="G50" s="451"/>
      <c r="H50" s="450"/>
    </row>
    <row r="51" spans="1:8" ht="14.1" customHeight="1">
      <c r="A51" s="14"/>
      <c r="B51" s="291"/>
      <c r="C51" s="291"/>
      <c r="D51" s="423"/>
      <c r="E51" s="450"/>
      <c r="F51" s="451"/>
      <c r="G51" s="451"/>
      <c r="H51" s="450"/>
    </row>
    <row r="52" spans="1:8" ht="14.1" customHeight="1">
      <c r="A52" s="14"/>
      <c r="B52" s="291"/>
      <c r="C52" s="291"/>
      <c r="D52" s="423"/>
      <c r="E52" s="450"/>
      <c r="F52" s="451"/>
      <c r="G52" s="451"/>
      <c r="H52" s="450"/>
    </row>
    <row r="53" spans="1:8" ht="14.1" customHeight="1">
      <c r="A53" s="14"/>
      <c r="B53" s="291"/>
      <c r="C53" s="291"/>
      <c r="D53" s="423"/>
      <c r="E53" s="450"/>
      <c r="F53" s="451"/>
      <c r="G53" s="451"/>
      <c r="H53" s="450"/>
    </row>
    <row r="54" spans="1:8" ht="14.1" customHeight="1">
      <c r="A54" s="45"/>
      <c r="B54" s="291"/>
      <c r="C54" s="291"/>
      <c r="D54" s="423"/>
      <c r="E54" s="450"/>
      <c r="F54" s="451"/>
      <c r="G54" s="451"/>
      <c r="H54" s="450"/>
    </row>
    <row r="55" spans="1:8" ht="12.75" customHeight="1">
      <c r="A55" s="453"/>
      <c r="B55" s="454"/>
      <c r="C55" s="455"/>
      <c r="D55" s="456"/>
    </row>
    <row r="56" spans="1:8" ht="12.75" customHeight="1">
      <c r="B56" s="457"/>
      <c r="C56" s="457"/>
    </row>
    <row r="57" spans="1:8" ht="12.75" customHeight="1">
      <c r="B57" s="457"/>
      <c r="C57" s="457"/>
    </row>
    <row r="58" spans="1:8" ht="17.100000000000001" customHeight="1"/>
    <row r="59" spans="1:8" ht="17.100000000000001" customHeight="1"/>
    <row r="60" spans="1:8" ht="17.100000000000001" customHeight="1">
      <c r="A60" s="881"/>
      <c r="B60" s="881"/>
      <c r="C60" s="881"/>
      <c r="D60" s="881"/>
    </row>
    <row r="61" spans="1:8" ht="17.100000000000001" customHeight="1">
      <c r="A61" s="458"/>
    </row>
    <row r="62" spans="1:8" ht="17.100000000000001" customHeight="1">
      <c r="A62" s="458"/>
    </row>
    <row r="63" spans="1:8" ht="17.100000000000001" customHeight="1">
      <c r="A63" s="458"/>
    </row>
    <row r="64" spans="1:8" ht="17.100000000000001" customHeight="1">
      <c r="A64" s="458"/>
    </row>
    <row r="65" spans="1:4" ht="17.100000000000001" customHeight="1">
      <c r="A65" s="458"/>
    </row>
    <row r="66" spans="1:4" ht="17.100000000000001" customHeight="1">
      <c r="A66" s="458"/>
    </row>
    <row r="67" spans="1:4" ht="16.5" customHeight="1">
      <c r="A67" s="458"/>
    </row>
    <row r="68" spans="1:4" ht="25.5" customHeight="1">
      <c r="A68" s="814" t="s">
        <v>0</v>
      </c>
      <c r="B68" s="818" t="s">
        <v>217</v>
      </c>
      <c r="C68" s="818"/>
      <c r="D68" s="821" t="s">
        <v>1</v>
      </c>
    </row>
    <row r="69" spans="1:4" ht="18.75" customHeight="1">
      <c r="B69" s="349"/>
      <c r="C69" s="349"/>
    </row>
    <row r="70" spans="1:4" ht="21" customHeight="1">
      <c r="A70" s="381" t="s">
        <v>621</v>
      </c>
      <c r="B70" s="410"/>
      <c r="C70" s="444"/>
      <c r="D70" s="789" t="s">
        <v>619</v>
      </c>
    </row>
    <row r="71" spans="1:4" ht="21">
      <c r="A71" s="381" t="s">
        <v>624</v>
      </c>
      <c r="B71" s="447"/>
      <c r="C71" s="444"/>
      <c r="D71" s="448" t="s">
        <v>623</v>
      </c>
    </row>
    <row r="72" spans="1:4" ht="17.100000000000001" customHeight="1">
      <c r="A72" s="351"/>
      <c r="B72" s="447"/>
      <c r="C72" s="444"/>
    </row>
    <row r="73" spans="1:4" ht="17.100000000000001" customHeight="1">
      <c r="A73" s="356">
        <v>2021</v>
      </c>
      <c r="B73" s="878" t="s">
        <v>440</v>
      </c>
      <c r="C73" s="878"/>
      <c r="D73" s="916">
        <v>2021</v>
      </c>
    </row>
    <row r="74" spans="1:4" ht="17.100000000000001" customHeight="1">
      <c r="A74" s="412"/>
      <c r="B74" s="879" t="s">
        <v>441</v>
      </c>
      <c r="C74" s="879"/>
      <c r="D74" s="174"/>
    </row>
    <row r="75" spans="1:4" ht="17.100000000000001" customHeight="1">
      <c r="A75" s="345"/>
      <c r="B75" s="449"/>
      <c r="C75" s="19"/>
      <c r="D75" s="21"/>
    </row>
    <row r="76" spans="1:4" ht="17.100000000000001" customHeight="1">
      <c r="A76" s="384" t="s">
        <v>103</v>
      </c>
      <c r="B76" s="761">
        <v>4949</v>
      </c>
      <c r="C76" s="433"/>
      <c r="D76" s="386" t="s">
        <v>104</v>
      </c>
    </row>
    <row r="77" spans="1:4" ht="17.100000000000001" customHeight="1">
      <c r="A77" s="387" t="s">
        <v>105</v>
      </c>
      <c r="B77" s="757">
        <v>45</v>
      </c>
      <c r="C77" s="434"/>
      <c r="D77" s="388" t="s">
        <v>106</v>
      </c>
    </row>
    <row r="78" spans="1:4" ht="17.100000000000001" customHeight="1">
      <c r="A78" s="387" t="s">
        <v>107</v>
      </c>
      <c r="B78" s="759">
        <v>287</v>
      </c>
      <c r="C78" s="434"/>
      <c r="D78" s="388" t="s">
        <v>108</v>
      </c>
    </row>
    <row r="79" spans="1:4" ht="17.100000000000001" customHeight="1">
      <c r="A79" s="389" t="s">
        <v>431</v>
      </c>
      <c r="B79" s="762">
        <v>3149</v>
      </c>
      <c r="C79" s="434"/>
      <c r="D79" s="388" t="s">
        <v>432</v>
      </c>
    </row>
    <row r="80" spans="1:4" ht="17.100000000000001" customHeight="1">
      <c r="A80" s="387" t="s">
        <v>125</v>
      </c>
      <c r="B80" s="757">
        <v>510</v>
      </c>
      <c r="C80" s="434"/>
      <c r="D80" s="388" t="s">
        <v>126</v>
      </c>
    </row>
    <row r="81" spans="1:4" ht="17.100000000000001" customHeight="1">
      <c r="A81" s="387" t="s">
        <v>127</v>
      </c>
      <c r="B81" s="759">
        <v>201</v>
      </c>
      <c r="C81" s="434"/>
      <c r="D81" s="388" t="s">
        <v>128</v>
      </c>
    </row>
    <row r="82" spans="1:4" ht="17.100000000000001" customHeight="1">
      <c r="A82" s="387" t="s">
        <v>129</v>
      </c>
      <c r="B82" s="759">
        <v>133</v>
      </c>
      <c r="C82" s="434"/>
      <c r="D82" s="388" t="s">
        <v>130</v>
      </c>
    </row>
    <row r="83" spans="1:4" ht="17.100000000000001" customHeight="1">
      <c r="A83" s="387" t="s">
        <v>131</v>
      </c>
      <c r="B83" s="759">
        <v>95</v>
      </c>
      <c r="C83" s="434"/>
      <c r="D83" s="388" t="s">
        <v>132</v>
      </c>
    </row>
    <row r="84" spans="1:4" ht="17.100000000000001" customHeight="1">
      <c r="A84" s="387" t="s">
        <v>133</v>
      </c>
      <c r="B84" s="757">
        <v>400</v>
      </c>
      <c r="C84" s="434"/>
      <c r="D84" s="388" t="s">
        <v>134</v>
      </c>
    </row>
    <row r="85" spans="1:4" ht="17.100000000000001" customHeight="1">
      <c r="A85" s="387" t="s">
        <v>135</v>
      </c>
      <c r="B85" s="757">
        <v>129</v>
      </c>
      <c r="C85" s="434"/>
      <c r="D85" s="388" t="s">
        <v>136</v>
      </c>
    </row>
    <row r="86" spans="1:4" ht="17.100000000000001" customHeight="1">
      <c r="A86" s="390" t="s">
        <v>137</v>
      </c>
      <c r="B86" s="758">
        <v>3740</v>
      </c>
      <c r="C86" s="434"/>
      <c r="D86" s="391" t="s">
        <v>138</v>
      </c>
    </row>
    <row r="87" spans="1:4" ht="17.100000000000001" customHeight="1">
      <c r="A87" s="387" t="s">
        <v>139</v>
      </c>
      <c r="B87" s="757">
        <v>66</v>
      </c>
      <c r="C87" s="434"/>
      <c r="D87" s="388" t="s">
        <v>140</v>
      </c>
    </row>
    <row r="88" spans="1:4" ht="17.100000000000001" customHeight="1">
      <c r="A88" s="387" t="s">
        <v>141</v>
      </c>
      <c r="B88" s="757">
        <v>59</v>
      </c>
      <c r="C88" s="433"/>
      <c r="D88" s="388" t="s">
        <v>142</v>
      </c>
    </row>
    <row r="89" spans="1:4" ht="17.100000000000001" customHeight="1">
      <c r="A89" s="387" t="s">
        <v>143</v>
      </c>
      <c r="B89" s="759">
        <v>582</v>
      </c>
      <c r="C89" s="434"/>
      <c r="D89" s="388" t="s">
        <v>144</v>
      </c>
    </row>
    <row r="90" spans="1:4" ht="17.100000000000001" customHeight="1">
      <c r="A90" s="387" t="s">
        <v>145</v>
      </c>
      <c r="B90" s="757">
        <v>330</v>
      </c>
      <c r="C90" s="434"/>
      <c r="D90" s="388" t="s">
        <v>146</v>
      </c>
    </row>
    <row r="91" spans="1:4" ht="17.100000000000001" customHeight="1">
      <c r="A91" s="387" t="s">
        <v>147</v>
      </c>
      <c r="B91" s="757">
        <v>2143</v>
      </c>
      <c r="C91" s="434"/>
      <c r="D91" s="388" t="s">
        <v>148</v>
      </c>
    </row>
    <row r="92" spans="1:4" ht="17.100000000000001" customHeight="1">
      <c r="A92" s="387" t="s">
        <v>149</v>
      </c>
      <c r="B92" s="757">
        <v>69</v>
      </c>
      <c r="C92" s="434"/>
      <c r="D92" s="388" t="s">
        <v>150</v>
      </c>
    </row>
    <row r="93" spans="1:4" ht="17.100000000000001" customHeight="1">
      <c r="A93" s="387" t="s">
        <v>151</v>
      </c>
      <c r="B93" s="757">
        <v>446</v>
      </c>
      <c r="C93" s="433"/>
      <c r="D93" s="388" t="s">
        <v>568</v>
      </c>
    </row>
    <row r="94" spans="1:4" ht="17.100000000000001" customHeight="1">
      <c r="A94" s="387" t="s">
        <v>153</v>
      </c>
      <c r="B94" s="759">
        <v>45</v>
      </c>
      <c r="C94" s="434"/>
      <c r="D94" s="388" t="s">
        <v>154</v>
      </c>
    </row>
    <row r="95" spans="1:4" ht="17.100000000000001" customHeight="1">
      <c r="A95" s="392" t="s">
        <v>155</v>
      </c>
      <c r="B95" s="758">
        <v>1320</v>
      </c>
      <c r="C95" s="434"/>
      <c r="D95" s="393" t="s">
        <v>156</v>
      </c>
    </row>
    <row r="96" spans="1:4" ht="17.100000000000001" customHeight="1">
      <c r="A96" s="387" t="s">
        <v>157</v>
      </c>
      <c r="B96" s="757">
        <v>656</v>
      </c>
      <c r="C96" s="434"/>
      <c r="D96" s="388" t="s">
        <v>158</v>
      </c>
    </row>
    <row r="97" spans="1:4" ht="17.100000000000001" customHeight="1">
      <c r="A97" s="387" t="s">
        <v>159</v>
      </c>
      <c r="B97" s="757">
        <v>113</v>
      </c>
      <c r="C97" s="434"/>
      <c r="D97" s="388" t="s">
        <v>160</v>
      </c>
    </row>
    <row r="98" spans="1:4" ht="17.100000000000001" customHeight="1">
      <c r="A98" s="387" t="s">
        <v>161</v>
      </c>
      <c r="B98" s="757">
        <v>401</v>
      </c>
      <c r="C98" s="433"/>
      <c r="D98" s="388" t="s">
        <v>162</v>
      </c>
    </row>
    <row r="99" spans="1:4" ht="17.100000000000001" customHeight="1">
      <c r="A99" s="387" t="s">
        <v>163</v>
      </c>
      <c r="B99" s="759">
        <v>92</v>
      </c>
      <c r="C99" s="434"/>
      <c r="D99" s="388" t="s">
        <v>164</v>
      </c>
    </row>
    <row r="100" spans="1:4" ht="17.100000000000001" customHeight="1">
      <c r="A100" s="387" t="s">
        <v>165</v>
      </c>
      <c r="B100" s="757">
        <v>58</v>
      </c>
      <c r="C100" s="434"/>
      <c r="D100" s="388" t="s">
        <v>166</v>
      </c>
    </row>
    <row r="101" spans="1:4" ht="17.100000000000001" customHeight="1">
      <c r="A101" s="390" t="s">
        <v>167</v>
      </c>
      <c r="B101" s="758">
        <v>1568</v>
      </c>
      <c r="C101" s="434"/>
      <c r="D101" s="394" t="s">
        <v>168</v>
      </c>
    </row>
    <row r="102" spans="1:4" ht="17.100000000000001" customHeight="1">
      <c r="A102" s="387" t="s">
        <v>169</v>
      </c>
      <c r="B102" s="757">
        <v>544</v>
      </c>
      <c r="C102" s="433"/>
      <c r="D102" s="388" t="s">
        <v>170</v>
      </c>
    </row>
    <row r="103" spans="1:4" ht="17.100000000000001" customHeight="1">
      <c r="A103" s="387" t="s">
        <v>171</v>
      </c>
      <c r="B103" s="757">
        <v>60</v>
      </c>
      <c r="C103" s="434"/>
      <c r="D103" s="388" t="s">
        <v>569</v>
      </c>
    </row>
    <row r="104" spans="1:4" ht="17.100000000000001" customHeight="1">
      <c r="A104" s="387" t="s">
        <v>173</v>
      </c>
      <c r="B104" s="757">
        <v>310</v>
      </c>
      <c r="C104" s="434"/>
      <c r="D104" s="388" t="s">
        <v>570</v>
      </c>
    </row>
    <row r="105" spans="1:4" ht="17.100000000000001" customHeight="1">
      <c r="A105" s="387" t="s">
        <v>175</v>
      </c>
      <c r="B105" s="757">
        <v>310</v>
      </c>
      <c r="C105" s="434"/>
      <c r="D105" s="388" t="s">
        <v>176</v>
      </c>
    </row>
    <row r="106" spans="1:4" ht="17.100000000000001" customHeight="1">
      <c r="A106" s="387" t="s">
        <v>177</v>
      </c>
      <c r="B106" s="757">
        <v>58</v>
      </c>
      <c r="C106" s="434"/>
      <c r="D106" s="388" t="s">
        <v>178</v>
      </c>
    </row>
    <row r="107" spans="1:4" ht="17.100000000000001" customHeight="1">
      <c r="A107" s="387" t="s">
        <v>179</v>
      </c>
      <c r="B107" s="757">
        <v>286</v>
      </c>
      <c r="C107" s="434"/>
      <c r="D107" s="388" t="s">
        <v>180</v>
      </c>
    </row>
    <row r="108" spans="1:4" ht="17.100000000000001" customHeight="1">
      <c r="A108" s="395" t="s">
        <v>181</v>
      </c>
      <c r="B108" s="758">
        <v>373</v>
      </c>
      <c r="C108" s="434"/>
      <c r="D108" s="391" t="s">
        <v>182</v>
      </c>
    </row>
    <row r="109" spans="1:4" ht="17.100000000000001" customHeight="1">
      <c r="A109" s="387" t="s">
        <v>183</v>
      </c>
      <c r="B109" s="757">
        <v>65</v>
      </c>
      <c r="C109" s="433"/>
      <c r="D109" s="388" t="s">
        <v>184</v>
      </c>
    </row>
    <row r="110" spans="1:4" ht="17.100000000000001" customHeight="1">
      <c r="A110" s="387" t="s">
        <v>185</v>
      </c>
      <c r="B110" s="757">
        <v>161</v>
      </c>
      <c r="C110" s="434"/>
      <c r="D110" s="388" t="s">
        <v>186</v>
      </c>
    </row>
    <row r="111" spans="1:4" ht="17.100000000000001" customHeight="1">
      <c r="A111" s="387" t="s">
        <v>187</v>
      </c>
      <c r="B111" s="757">
        <v>44</v>
      </c>
      <c r="C111" s="434"/>
      <c r="D111" s="388" t="s">
        <v>188</v>
      </c>
    </row>
    <row r="112" spans="1:4" ht="17.100000000000001" customHeight="1">
      <c r="A112" s="387" t="s">
        <v>189</v>
      </c>
      <c r="B112" s="757">
        <v>103</v>
      </c>
      <c r="C112" s="434"/>
      <c r="D112" s="388" t="s">
        <v>190</v>
      </c>
    </row>
    <row r="113" spans="1:4" ht="17.100000000000001" customHeight="1">
      <c r="A113" s="384" t="s">
        <v>191</v>
      </c>
      <c r="B113" s="758">
        <v>584</v>
      </c>
      <c r="C113" s="434"/>
      <c r="D113" s="391" t="s">
        <v>192</v>
      </c>
    </row>
    <row r="114" spans="1:4" ht="17.100000000000001" customHeight="1">
      <c r="A114" s="387" t="s">
        <v>193</v>
      </c>
      <c r="B114" s="757">
        <v>72</v>
      </c>
      <c r="C114" s="433"/>
      <c r="D114" s="388" t="s">
        <v>194</v>
      </c>
    </row>
    <row r="115" spans="1:4" ht="17.100000000000001" customHeight="1">
      <c r="A115" s="387" t="s">
        <v>195</v>
      </c>
      <c r="B115" s="757">
        <v>72</v>
      </c>
      <c r="C115" s="434"/>
      <c r="D115" s="388" t="s">
        <v>196</v>
      </c>
    </row>
    <row r="116" spans="1:4" ht="17.100000000000001" customHeight="1">
      <c r="A116" s="387" t="s">
        <v>197</v>
      </c>
      <c r="B116" s="757">
        <v>440</v>
      </c>
      <c r="C116" s="434"/>
      <c r="D116" s="388" t="s">
        <v>198</v>
      </c>
    </row>
    <row r="117" spans="1:4" ht="17.100000000000001" customHeight="1">
      <c r="A117" s="395" t="s">
        <v>201</v>
      </c>
      <c r="B117" s="758">
        <v>80</v>
      </c>
      <c r="C117" s="434"/>
      <c r="D117" s="391" t="s">
        <v>202</v>
      </c>
    </row>
    <row r="118" spans="1:4" ht="17.100000000000001" customHeight="1">
      <c r="A118" s="398" t="s">
        <v>205</v>
      </c>
      <c r="B118" s="763">
        <v>80</v>
      </c>
      <c r="C118" s="434"/>
      <c r="D118" s="397" t="s">
        <v>206</v>
      </c>
    </row>
    <row r="119" spans="1:4" ht="17.100000000000001" customHeight="1">
      <c r="A119" s="399" t="s">
        <v>384</v>
      </c>
      <c r="B119" s="758">
        <v>26711</v>
      </c>
      <c r="C119" s="434"/>
      <c r="D119" s="199" t="s">
        <v>208</v>
      </c>
    </row>
    <row r="120" spans="1:4" ht="17.100000000000001" customHeight="1">
      <c r="A120" s="111"/>
      <c r="B120" s="459"/>
      <c r="C120" s="460"/>
      <c r="D120" s="21"/>
    </row>
    <row r="121" spans="1:4" ht="17.100000000000001" customHeight="1">
      <c r="A121" s="461"/>
      <c r="B121" s="127"/>
      <c r="C121" s="462"/>
      <c r="D121" s="15"/>
    </row>
    <row r="122" spans="1:4" ht="17.100000000000001" customHeight="1">
      <c r="A122" s="404" t="s">
        <v>572</v>
      </c>
      <c r="B122" s="15"/>
      <c r="C122" s="15"/>
      <c r="D122" s="408" t="s">
        <v>571</v>
      </c>
    </row>
    <row r="123" spans="1:4" ht="17.100000000000001" customHeight="1">
      <c r="A123" s="880"/>
      <c r="B123" s="880"/>
      <c r="C123" s="880"/>
      <c r="D123" s="880"/>
    </row>
    <row r="124" spans="1:4" ht="17.100000000000001" customHeight="1">
      <c r="A124" s="458"/>
      <c r="B124" s="463"/>
      <c r="C124" s="349"/>
      <c r="D124" s="464"/>
    </row>
    <row r="125" spans="1:4" ht="17.100000000000001" customHeight="1">
      <c r="A125" s="458"/>
      <c r="B125" s="463"/>
      <c r="C125" s="464"/>
      <c r="D125" s="464"/>
    </row>
    <row r="126" spans="1:4" ht="17.100000000000001" customHeight="1">
      <c r="A126" s="465"/>
      <c r="B126" s="463"/>
      <c r="C126" s="464"/>
      <c r="D126" s="464"/>
    </row>
    <row r="127" spans="1:4" ht="17.100000000000001" customHeight="1"/>
    <row r="128" spans="1:4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</sheetData>
  <mergeCells count="6">
    <mergeCell ref="A123:D123"/>
    <mergeCell ref="B6:C6"/>
    <mergeCell ref="B7:C7"/>
    <mergeCell ref="A60:D60"/>
    <mergeCell ref="B73:C73"/>
    <mergeCell ref="B74:C74"/>
  </mergeCells>
  <printOptions gridLinesSet="0"/>
  <pageMargins left="0.99895833333333328" right="0.59055118110236227" top="5.5031446540880505E-2" bottom="1.1811023622047245" header="0.51181102362204722" footer="0.51181102362204722"/>
  <pageSetup paperSize="9" scale="70" orientation="portrait" r:id="rId1"/>
  <headerFooter alignWithMargins="0"/>
  <rowBreaks count="1" manualBreakCount="1"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50"/>
  </sheetPr>
  <dimension ref="A1:I125"/>
  <sheetViews>
    <sheetView showGridLines="0" view="pageLayout" zoomScaleSheetLayoutView="100" workbookViewId="0">
      <selection activeCell="D135" sqref="D135"/>
    </sheetView>
  </sheetViews>
  <sheetFormatPr baseColWidth="10" defaultColWidth="11" defaultRowHeight="13.2"/>
  <cols>
    <col min="1" max="1" width="39.44140625" style="349" customWidth="1"/>
    <col min="2" max="2" width="15.33203125" style="350" customWidth="1"/>
    <col min="3" max="3" width="16.6640625" style="350" customWidth="1"/>
    <col min="4" max="4" width="42.5546875" style="349" customWidth="1"/>
    <col min="5" max="5" width="6.44140625" style="349" customWidth="1"/>
    <col min="6" max="6" width="18.6640625" style="349" customWidth="1"/>
    <col min="7" max="8" width="33.88671875" style="349" customWidth="1"/>
    <col min="9" max="9" width="27.33203125" style="349" customWidth="1"/>
    <col min="10" max="242" width="11" style="349" customWidth="1"/>
    <col min="243" max="256" width="11" style="349"/>
    <col min="257" max="257" width="38.6640625" style="349" customWidth="1"/>
    <col min="258" max="259" width="14.6640625" style="349" customWidth="1"/>
    <col min="260" max="260" width="38.6640625" style="349" customWidth="1"/>
    <col min="261" max="261" width="6.44140625" style="349" customWidth="1"/>
    <col min="262" max="262" width="27" style="349" customWidth="1"/>
    <col min="263" max="264" width="33.88671875" style="349" customWidth="1"/>
    <col min="265" max="265" width="27.33203125" style="349" customWidth="1"/>
    <col min="266" max="498" width="11" style="349" customWidth="1"/>
    <col min="499" max="512" width="11" style="349"/>
    <col min="513" max="513" width="38.6640625" style="349" customWidth="1"/>
    <col min="514" max="515" width="14.6640625" style="349" customWidth="1"/>
    <col min="516" max="516" width="38.6640625" style="349" customWidth="1"/>
    <col min="517" max="517" width="6.44140625" style="349" customWidth="1"/>
    <col min="518" max="518" width="27" style="349" customWidth="1"/>
    <col min="519" max="520" width="33.88671875" style="349" customWidth="1"/>
    <col min="521" max="521" width="27.33203125" style="349" customWidth="1"/>
    <col min="522" max="754" width="11" style="349" customWidth="1"/>
    <col min="755" max="768" width="11" style="349"/>
    <col min="769" max="769" width="38.6640625" style="349" customWidth="1"/>
    <col min="770" max="771" width="14.6640625" style="349" customWidth="1"/>
    <col min="772" max="772" width="38.6640625" style="349" customWidth="1"/>
    <col min="773" max="773" width="6.44140625" style="349" customWidth="1"/>
    <col min="774" max="774" width="27" style="349" customWidth="1"/>
    <col min="775" max="776" width="33.88671875" style="349" customWidth="1"/>
    <col min="777" max="777" width="27.33203125" style="349" customWidth="1"/>
    <col min="778" max="1010" width="11" style="349" customWidth="1"/>
    <col min="1011" max="1024" width="11" style="349"/>
    <col min="1025" max="1025" width="38.6640625" style="349" customWidth="1"/>
    <col min="1026" max="1027" width="14.6640625" style="349" customWidth="1"/>
    <col min="1028" max="1028" width="38.6640625" style="349" customWidth="1"/>
    <col min="1029" max="1029" width="6.44140625" style="349" customWidth="1"/>
    <col min="1030" max="1030" width="27" style="349" customWidth="1"/>
    <col min="1031" max="1032" width="33.88671875" style="349" customWidth="1"/>
    <col min="1033" max="1033" width="27.33203125" style="349" customWidth="1"/>
    <col min="1034" max="1266" width="11" style="349" customWidth="1"/>
    <col min="1267" max="1280" width="11" style="349"/>
    <col min="1281" max="1281" width="38.6640625" style="349" customWidth="1"/>
    <col min="1282" max="1283" width="14.6640625" style="349" customWidth="1"/>
    <col min="1284" max="1284" width="38.6640625" style="349" customWidth="1"/>
    <col min="1285" max="1285" width="6.44140625" style="349" customWidth="1"/>
    <col min="1286" max="1286" width="27" style="349" customWidth="1"/>
    <col min="1287" max="1288" width="33.88671875" style="349" customWidth="1"/>
    <col min="1289" max="1289" width="27.33203125" style="349" customWidth="1"/>
    <col min="1290" max="1522" width="11" style="349" customWidth="1"/>
    <col min="1523" max="1536" width="11" style="349"/>
    <col min="1537" max="1537" width="38.6640625" style="349" customWidth="1"/>
    <col min="1538" max="1539" width="14.6640625" style="349" customWidth="1"/>
    <col min="1540" max="1540" width="38.6640625" style="349" customWidth="1"/>
    <col min="1541" max="1541" width="6.44140625" style="349" customWidth="1"/>
    <col min="1542" max="1542" width="27" style="349" customWidth="1"/>
    <col min="1543" max="1544" width="33.88671875" style="349" customWidth="1"/>
    <col min="1545" max="1545" width="27.33203125" style="349" customWidth="1"/>
    <col min="1546" max="1778" width="11" style="349" customWidth="1"/>
    <col min="1779" max="1792" width="11" style="349"/>
    <col min="1793" max="1793" width="38.6640625" style="349" customWidth="1"/>
    <col min="1794" max="1795" width="14.6640625" style="349" customWidth="1"/>
    <col min="1796" max="1796" width="38.6640625" style="349" customWidth="1"/>
    <col min="1797" max="1797" width="6.44140625" style="349" customWidth="1"/>
    <col min="1798" max="1798" width="27" style="349" customWidth="1"/>
    <col min="1799" max="1800" width="33.88671875" style="349" customWidth="1"/>
    <col min="1801" max="1801" width="27.33203125" style="349" customWidth="1"/>
    <col min="1802" max="2034" width="11" style="349" customWidth="1"/>
    <col min="2035" max="2048" width="11" style="349"/>
    <col min="2049" max="2049" width="38.6640625" style="349" customWidth="1"/>
    <col min="2050" max="2051" width="14.6640625" style="349" customWidth="1"/>
    <col min="2052" max="2052" width="38.6640625" style="349" customWidth="1"/>
    <col min="2053" max="2053" width="6.44140625" style="349" customWidth="1"/>
    <col min="2054" max="2054" width="27" style="349" customWidth="1"/>
    <col min="2055" max="2056" width="33.88671875" style="349" customWidth="1"/>
    <col min="2057" max="2057" width="27.33203125" style="349" customWidth="1"/>
    <col min="2058" max="2290" width="11" style="349" customWidth="1"/>
    <col min="2291" max="2304" width="11" style="349"/>
    <col min="2305" max="2305" width="38.6640625" style="349" customWidth="1"/>
    <col min="2306" max="2307" width="14.6640625" style="349" customWidth="1"/>
    <col min="2308" max="2308" width="38.6640625" style="349" customWidth="1"/>
    <col min="2309" max="2309" width="6.44140625" style="349" customWidth="1"/>
    <col min="2310" max="2310" width="27" style="349" customWidth="1"/>
    <col min="2311" max="2312" width="33.88671875" style="349" customWidth="1"/>
    <col min="2313" max="2313" width="27.33203125" style="349" customWidth="1"/>
    <col min="2314" max="2546" width="11" style="349" customWidth="1"/>
    <col min="2547" max="2560" width="11" style="349"/>
    <col min="2561" max="2561" width="38.6640625" style="349" customWidth="1"/>
    <col min="2562" max="2563" width="14.6640625" style="349" customWidth="1"/>
    <col min="2564" max="2564" width="38.6640625" style="349" customWidth="1"/>
    <col min="2565" max="2565" width="6.44140625" style="349" customWidth="1"/>
    <col min="2566" max="2566" width="27" style="349" customWidth="1"/>
    <col min="2567" max="2568" width="33.88671875" style="349" customWidth="1"/>
    <col min="2569" max="2569" width="27.33203125" style="349" customWidth="1"/>
    <col min="2570" max="2802" width="11" style="349" customWidth="1"/>
    <col min="2803" max="2816" width="11" style="349"/>
    <col min="2817" max="2817" width="38.6640625" style="349" customWidth="1"/>
    <col min="2818" max="2819" width="14.6640625" style="349" customWidth="1"/>
    <col min="2820" max="2820" width="38.6640625" style="349" customWidth="1"/>
    <col min="2821" max="2821" width="6.44140625" style="349" customWidth="1"/>
    <col min="2822" max="2822" width="27" style="349" customWidth="1"/>
    <col min="2823" max="2824" width="33.88671875" style="349" customWidth="1"/>
    <col min="2825" max="2825" width="27.33203125" style="349" customWidth="1"/>
    <col min="2826" max="3058" width="11" style="349" customWidth="1"/>
    <col min="3059" max="3072" width="11" style="349"/>
    <col min="3073" max="3073" width="38.6640625" style="349" customWidth="1"/>
    <col min="3074" max="3075" width="14.6640625" style="349" customWidth="1"/>
    <col min="3076" max="3076" width="38.6640625" style="349" customWidth="1"/>
    <col min="3077" max="3077" width="6.44140625" style="349" customWidth="1"/>
    <col min="3078" max="3078" width="27" style="349" customWidth="1"/>
    <col min="3079" max="3080" width="33.88671875" style="349" customWidth="1"/>
    <col min="3081" max="3081" width="27.33203125" style="349" customWidth="1"/>
    <col min="3082" max="3314" width="11" style="349" customWidth="1"/>
    <col min="3315" max="3328" width="11" style="349"/>
    <col min="3329" max="3329" width="38.6640625" style="349" customWidth="1"/>
    <col min="3330" max="3331" width="14.6640625" style="349" customWidth="1"/>
    <col min="3332" max="3332" width="38.6640625" style="349" customWidth="1"/>
    <col min="3333" max="3333" width="6.44140625" style="349" customWidth="1"/>
    <col min="3334" max="3334" width="27" style="349" customWidth="1"/>
    <col min="3335" max="3336" width="33.88671875" style="349" customWidth="1"/>
    <col min="3337" max="3337" width="27.33203125" style="349" customWidth="1"/>
    <col min="3338" max="3570" width="11" style="349" customWidth="1"/>
    <col min="3571" max="3584" width="11" style="349"/>
    <col min="3585" max="3585" width="38.6640625" style="349" customWidth="1"/>
    <col min="3586" max="3587" width="14.6640625" style="349" customWidth="1"/>
    <col min="3588" max="3588" width="38.6640625" style="349" customWidth="1"/>
    <col min="3589" max="3589" width="6.44140625" style="349" customWidth="1"/>
    <col min="3590" max="3590" width="27" style="349" customWidth="1"/>
    <col min="3591" max="3592" width="33.88671875" style="349" customWidth="1"/>
    <col min="3593" max="3593" width="27.33203125" style="349" customWidth="1"/>
    <col min="3594" max="3826" width="11" style="349" customWidth="1"/>
    <col min="3827" max="3840" width="11" style="349"/>
    <col min="3841" max="3841" width="38.6640625" style="349" customWidth="1"/>
    <col min="3842" max="3843" width="14.6640625" style="349" customWidth="1"/>
    <col min="3844" max="3844" width="38.6640625" style="349" customWidth="1"/>
    <col min="3845" max="3845" width="6.44140625" style="349" customWidth="1"/>
    <col min="3846" max="3846" width="27" style="349" customWidth="1"/>
    <col min="3847" max="3848" width="33.88671875" style="349" customWidth="1"/>
    <col min="3849" max="3849" width="27.33203125" style="349" customWidth="1"/>
    <col min="3850" max="4082" width="11" style="349" customWidth="1"/>
    <col min="4083" max="4096" width="11" style="349"/>
    <col min="4097" max="4097" width="38.6640625" style="349" customWidth="1"/>
    <col min="4098" max="4099" width="14.6640625" style="349" customWidth="1"/>
    <col min="4100" max="4100" width="38.6640625" style="349" customWidth="1"/>
    <col min="4101" max="4101" width="6.44140625" style="349" customWidth="1"/>
    <col min="4102" max="4102" width="27" style="349" customWidth="1"/>
    <col min="4103" max="4104" width="33.88671875" style="349" customWidth="1"/>
    <col min="4105" max="4105" width="27.33203125" style="349" customWidth="1"/>
    <col min="4106" max="4338" width="11" style="349" customWidth="1"/>
    <col min="4339" max="4352" width="11" style="349"/>
    <col min="4353" max="4353" width="38.6640625" style="349" customWidth="1"/>
    <col min="4354" max="4355" width="14.6640625" style="349" customWidth="1"/>
    <col min="4356" max="4356" width="38.6640625" style="349" customWidth="1"/>
    <col min="4357" max="4357" width="6.44140625" style="349" customWidth="1"/>
    <col min="4358" max="4358" width="27" style="349" customWidth="1"/>
    <col min="4359" max="4360" width="33.88671875" style="349" customWidth="1"/>
    <col min="4361" max="4361" width="27.33203125" style="349" customWidth="1"/>
    <col min="4362" max="4594" width="11" style="349" customWidth="1"/>
    <col min="4595" max="4608" width="11" style="349"/>
    <col min="4609" max="4609" width="38.6640625" style="349" customWidth="1"/>
    <col min="4610" max="4611" width="14.6640625" style="349" customWidth="1"/>
    <col min="4612" max="4612" width="38.6640625" style="349" customWidth="1"/>
    <col min="4613" max="4613" width="6.44140625" style="349" customWidth="1"/>
    <col min="4614" max="4614" width="27" style="349" customWidth="1"/>
    <col min="4615" max="4616" width="33.88671875" style="349" customWidth="1"/>
    <col min="4617" max="4617" width="27.33203125" style="349" customWidth="1"/>
    <col min="4618" max="4850" width="11" style="349" customWidth="1"/>
    <col min="4851" max="4864" width="11" style="349"/>
    <col min="4865" max="4865" width="38.6640625" style="349" customWidth="1"/>
    <col min="4866" max="4867" width="14.6640625" style="349" customWidth="1"/>
    <col min="4868" max="4868" width="38.6640625" style="349" customWidth="1"/>
    <col min="4869" max="4869" width="6.44140625" style="349" customWidth="1"/>
    <col min="4870" max="4870" width="27" style="349" customWidth="1"/>
    <col min="4871" max="4872" width="33.88671875" style="349" customWidth="1"/>
    <col min="4873" max="4873" width="27.33203125" style="349" customWidth="1"/>
    <col min="4874" max="5106" width="11" style="349" customWidth="1"/>
    <col min="5107" max="5120" width="11" style="349"/>
    <col min="5121" max="5121" width="38.6640625" style="349" customWidth="1"/>
    <col min="5122" max="5123" width="14.6640625" style="349" customWidth="1"/>
    <col min="5124" max="5124" width="38.6640625" style="349" customWidth="1"/>
    <col min="5125" max="5125" width="6.44140625" style="349" customWidth="1"/>
    <col min="5126" max="5126" width="27" style="349" customWidth="1"/>
    <col min="5127" max="5128" width="33.88671875" style="349" customWidth="1"/>
    <col min="5129" max="5129" width="27.33203125" style="349" customWidth="1"/>
    <col min="5130" max="5362" width="11" style="349" customWidth="1"/>
    <col min="5363" max="5376" width="11" style="349"/>
    <col min="5377" max="5377" width="38.6640625" style="349" customWidth="1"/>
    <col min="5378" max="5379" width="14.6640625" style="349" customWidth="1"/>
    <col min="5380" max="5380" width="38.6640625" style="349" customWidth="1"/>
    <col min="5381" max="5381" width="6.44140625" style="349" customWidth="1"/>
    <col min="5382" max="5382" width="27" style="349" customWidth="1"/>
    <col min="5383" max="5384" width="33.88671875" style="349" customWidth="1"/>
    <col min="5385" max="5385" width="27.33203125" style="349" customWidth="1"/>
    <col min="5386" max="5618" width="11" style="349" customWidth="1"/>
    <col min="5619" max="5632" width="11" style="349"/>
    <col min="5633" max="5633" width="38.6640625" style="349" customWidth="1"/>
    <col min="5634" max="5635" width="14.6640625" style="349" customWidth="1"/>
    <col min="5636" max="5636" width="38.6640625" style="349" customWidth="1"/>
    <col min="5637" max="5637" width="6.44140625" style="349" customWidth="1"/>
    <col min="5638" max="5638" width="27" style="349" customWidth="1"/>
    <col min="5639" max="5640" width="33.88671875" style="349" customWidth="1"/>
    <col min="5641" max="5641" width="27.33203125" style="349" customWidth="1"/>
    <col min="5642" max="5874" width="11" style="349" customWidth="1"/>
    <col min="5875" max="5888" width="11" style="349"/>
    <col min="5889" max="5889" width="38.6640625" style="349" customWidth="1"/>
    <col min="5890" max="5891" width="14.6640625" style="349" customWidth="1"/>
    <col min="5892" max="5892" width="38.6640625" style="349" customWidth="1"/>
    <col min="5893" max="5893" width="6.44140625" style="349" customWidth="1"/>
    <col min="5894" max="5894" width="27" style="349" customWidth="1"/>
    <col min="5895" max="5896" width="33.88671875" style="349" customWidth="1"/>
    <col min="5897" max="5897" width="27.33203125" style="349" customWidth="1"/>
    <col min="5898" max="6130" width="11" style="349" customWidth="1"/>
    <col min="6131" max="6144" width="11" style="349"/>
    <col min="6145" max="6145" width="38.6640625" style="349" customWidth="1"/>
    <col min="6146" max="6147" width="14.6640625" style="349" customWidth="1"/>
    <col min="6148" max="6148" width="38.6640625" style="349" customWidth="1"/>
    <col min="6149" max="6149" width="6.44140625" style="349" customWidth="1"/>
    <col min="6150" max="6150" width="27" style="349" customWidth="1"/>
    <col min="6151" max="6152" width="33.88671875" style="349" customWidth="1"/>
    <col min="6153" max="6153" width="27.33203125" style="349" customWidth="1"/>
    <col min="6154" max="6386" width="11" style="349" customWidth="1"/>
    <col min="6387" max="6400" width="11" style="349"/>
    <col min="6401" max="6401" width="38.6640625" style="349" customWidth="1"/>
    <col min="6402" max="6403" width="14.6640625" style="349" customWidth="1"/>
    <col min="6404" max="6404" width="38.6640625" style="349" customWidth="1"/>
    <col min="6405" max="6405" width="6.44140625" style="349" customWidth="1"/>
    <col min="6406" max="6406" width="27" style="349" customWidth="1"/>
    <col min="6407" max="6408" width="33.88671875" style="349" customWidth="1"/>
    <col min="6409" max="6409" width="27.33203125" style="349" customWidth="1"/>
    <col min="6410" max="6642" width="11" style="349" customWidth="1"/>
    <col min="6643" max="6656" width="11" style="349"/>
    <col min="6657" max="6657" width="38.6640625" style="349" customWidth="1"/>
    <col min="6658" max="6659" width="14.6640625" style="349" customWidth="1"/>
    <col min="6660" max="6660" width="38.6640625" style="349" customWidth="1"/>
    <col min="6661" max="6661" width="6.44140625" style="349" customWidth="1"/>
    <col min="6662" max="6662" width="27" style="349" customWidth="1"/>
    <col min="6663" max="6664" width="33.88671875" style="349" customWidth="1"/>
    <col min="6665" max="6665" width="27.33203125" style="349" customWidth="1"/>
    <col min="6666" max="6898" width="11" style="349" customWidth="1"/>
    <col min="6899" max="6912" width="11" style="349"/>
    <col min="6913" max="6913" width="38.6640625" style="349" customWidth="1"/>
    <col min="6914" max="6915" width="14.6640625" style="349" customWidth="1"/>
    <col min="6916" max="6916" width="38.6640625" style="349" customWidth="1"/>
    <col min="6917" max="6917" width="6.44140625" style="349" customWidth="1"/>
    <col min="6918" max="6918" width="27" style="349" customWidth="1"/>
    <col min="6919" max="6920" width="33.88671875" style="349" customWidth="1"/>
    <col min="6921" max="6921" width="27.33203125" style="349" customWidth="1"/>
    <col min="6922" max="7154" width="11" style="349" customWidth="1"/>
    <col min="7155" max="7168" width="11" style="349"/>
    <col min="7169" max="7169" width="38.6640625" style="349" customWidth="1"/>
    <col min="7170" max="7171" width="14.6640625" style="349" customWidth="1"/>
    <col min="7172" max="7172" width="38.6640625" style="349" customWidth="1"/>
    <col min="7173" max="7173" width="6.44140625" style="349" customWidth="1"/>
    <col min="7174" max="7174" width="27" style="349" customWidth="1"/>
    <col min="7175" max="7176" width="33.88671875" style="349" customWidth="1"/>
    <col min="7177" max="7177" width="27.33203125" style="349" customWidth="1"/>
    <col min="7178" max="7410" width="11" style="349" customWidth="1"/>
    <col min="7411" max="7424" width="11" style="349"/>
    <col min="7425" max="7425" width="38.6640625" style="349" customWidth="1"/>
    <col min="7426" max="7427" width="14.6640625" style="349" customWidth="1"/>
    <col min="7428" max="7428" width="38.6640625" style="349" customWidth="1"/>
    <col min="7429" max="7429" width="6.44140625" style="349" customWidth="1"/>
    <col min="7430" max="7430" width="27" style="349" customWidth="1"/>
    <col min="7431" max="7432" width="33.88671875" style="349" customWidth="1"/>
    <col min="7433" max="7433" width="27.33203125" style="349" customWidth="1"/>
    <col min="7434" max="7666" width="11" style="349" customWidth="1"/>
    <col min="7667" max="7680" width="11" style="349"/>
    <col min="7681" max="7681" width="38.6640625" style="349" customWidth="1"/>
    <col min="7682" max="7683" width="14.6640625" style="349" customWidth="1"/>
    <col min="7684" max="7684" width="38.6640625" style="349" customWidth="1"/>
    <col min="7685" max="7685" width="6.44140625" style="349" customWidth="1"/>
    <col min="7686" max="7686" width="27" style="349" customWidth="1"/>
    <col min="7687" max="7688" width="33.88671875" style="349" customWidth="1"/>
    <col min="7689" max="7689" width="27.33203125" style="349" customWidth="1"/>
    <col min="7690" max="7922" width="11" style="349" customWidth="1"/>
    <col min="7923" max="7936" width="11" style="349"/>
    <col min="7937" max="7937" width="38.6640625" style="349" customWidth="1"/>
    <col min="7938" max="7939" width="14.6640625" style="349" customWidth="1"/>
    <col min="7940" max="7940" width="38.6640625" style="349" customWidth="1"/>
    <col min="7941" max="7941" width="6.44140625" style="349" customWidth="1"/>
    <col min="7942" max="7942" width="27" style="349" customWidth="1"/>
    <col min="7943" max="7944" width="33.88671875" style="349" customWidth="1"/>
    <col min="7945" max="7945" width="27.33203125" style="349" customWidth="1"/>
    <col min="7946" max="8178" width="11" style="349" customWidth="1"/>
    <col min="8179" max="8192" width="11" style="349"/>
    <col min="8193" max="8193" width="38.6640625" style="349" customWidth="1"/>
    <col min="8194" max="8195" width="14.6640625" style="349" customWidth="1"/>
    <col min="8196" max="8196" width="38.6640625" style="349" customWidth="1"/>
    <col min="8197" max="8197" width="6.44140625" style="349" customWidth="1"/>
    <col min="8198" max="8198" width="27" style="349" customWidth="1"/>
    <col min="8199" max="8200" width="33.88671875" style="349" customWidth="1"/>
    <col min="8201" max="8201" width="27.33203125" style="349" customWidth="1"/>
    <col min="8202" max="8434" width="11" style="349" customWidth="1"/>
    <col min="8435" max="8448" width="11" style="349"/>
    <col min="8449" max="8449" width="38.6640625" style="349" customWidth="1"/>
    <col min="8450" max="8451" width="14.6640625" style="349" customWidth="1"/>
    <col min="8452" max="8452" width="38.6640625" style="349" customWidth="1"/>
    <col min="8453" max="8453" width="6.44140625" style="349" customWidth="1"/>
    <col min="8454" max="8454" width="27" style="349" customWidth="1"/>
    <col min="8455" max="8456" width="33.88671875" style="349" customWidth="1"/>
    <col min="8457" max="8457" width="27.33203125" style="349" customWidth="1"/>
    <col min="8458" max="8690" width="11" style="349" customWidth="1"/>
    <col min="8691" max="8704" width="11" style="349"/>
    <col min="8705" max="8705" width="38.6640625" style="349" customWidth="1"/>
    <col min="8706" max="8707" width="14.6640625" style="349" customWidth="1"/>
    <col min="8708" max="8708" width="38.6640625" style="349" customWidth="1"/>
    <col min="8709" max="8709" width="6.44140625" style="349" customWidth="1"/>
    <col min="8710" max="8710" width="27" style="349" customWidth="1"/>
    <col min="8711" max="8712" width="33.88671875" style="349" customWidth="1"/>
    <col min="8713" max="8713" width="27.33203125" style="349" customWidth="1"/>
    <col min="8714" max="8946" width="11" style="349" customWidth="1"/>
    <col min="8947" max="8960" width="11" style="349"/>
    <col min="8961" max="8961" width="38.6640625" style="349" customWidth="1"/>
    <col min="8962" max="8963" width="14.6640625" style="349" customWidth="1"/>
    <col min="8964" max="8964" width="38.6640625" style="349" customWidth="1"/>
    <col min="8965" max="8965" width="6.44140625" style="349" customWidth="1"/>
    <col min="8966" max="8966" width="27" style="349" customWidth="1"/>
    <col min="8967" max="8968" width="33.88671875" style="349" customWidth="1"/>
    <col min="8969" max="8969" width="27.33203125" style="349" customWidth="1"/>
    <col min="8970" max="9202" width="11" style="349" customWidth="1"/>
    <col min="9203" max="9216" width="11" style="349"/>
    <col min="9217" max="9217" width="38.6640625" style="349" customWidth="1"/>
    <col min="9218" max="9219" width="14.6640625" style="349" customWidth="1"/>
    <col min="9220" max="9220" width="38.6640625" style="349" customWidth="1"/>
    <col min="9221" max="9221" width="6.44140625" style="349" customWidth="1"/>
    <col min="9222" max="9222" width="27" style="349" customWidth="1"/>
    <col min="9223" max="9224" width="33.88671875" style="349" customWidth="1"/>
    <col min="9225" max="9225" width="27.33203125" style="349" customWidth="1"/>
    <col min="9226" max="9458" width="11" style="349" customWidth="1"/>
    <col min="9459" max="9472" width="11" style="349"/>
    <col min="9473" max="9473" width="38.6640625" style="349" customWidth="1"/>
    <col min="9474" max="9475" width="14.6640625" style="349" customWidth="1"/>
    <col min="9476" max="9476" width="38.6640625" style="349" customWidth="1"/>
    <col min="9477" max="9477" width="6.44140625" style="349" customWidth="1"/>
    <col min="9478" max="9478" width="27" style="349" customWidth="1"/>
    <col min="9479" max="9480" width="33.88671875" style="349" customWidth="1"/>
    <col min="9481" max="9481" width="27.33203125" style="349" customWidth="1"/>
    <col min="9482" max="9714" width="11" style="349" customWidth="1"/>
    <col min="9715" max="9728" width="11" style="349"/>
    <col min="9729" max="9729" width="38.6640625" style="349" customWidth="1"/>
    <col min="9730" max="9731" width="14.6640625" style="349" customWidth="1"/>
    <col min="9732" max="9732" width="38.6640625" style="349" customWidth="1"/>
    <col min="9733" max="9733" width="6.44140625" style="349" customWidth="1"/>
    <col min="9734" max="9734" width="27" style="349" customWidth="1"/>
    <col min="9735" max="9736" width="33.88671875" style="349" customWidth="1"/>
    <col min="9737" max="9737" width="27.33203125" style="349" customWidth="1"/>
    <col min="9738" max="9970" width="11" style="349" customWidth="1"/>
    <col min="9971" max="9984" width="11" style="349"/>
    <col min="9985" max="9985" width="38.6640625" style="349" customWidth="1"/>
    <col min="9986" max="9987" width="14.6640625" style="349" customWidth="1"/>
    <col min="9988" max="9988" width="38.6640625" style="349" customWidth="1"/>
    <col min="9989" max="9989" width="6.44140625" style="349" customWidth="1"/>
    <col min="9990" max="9990" width="27" style="349" customWidth="1"/>
    <col min="9991" max="9992" width="33.88671875" style="349" customWidth="1"/>
    <col min="9993" max="9993" width="27.33203125" style="349" customWidth="1"/>
    <col min="9994" max="10226" width="11" style="349" customWidth="1"/>
    <col min="10227" max="10240" width="11" style="349"/>
    <col min="10241" max="10241" width="38.6640625" style="349" customWidth="1"/>
    <col min="10242" max="10243" width="14.6640625" style="349" customWidth="1"/>
    <col min="10244" max="10244" width="38.6640625" style="349" customWidth="1"/>
    <col min="10245" max="10245" width="6.44140625" style="349" customWidth="1"/>
    <col min="10246" max="10246" width="27" style="349" customWidth="1"/>
    <col min="10247" max="10248" width="33.88671875" style="349" customWidth="1"/>
    <col min="10249" max="10249" width="27.33203125" style="349" customWidth="1"/>
    <col min="10250" max="10482" width="11" style="349" customWidth="1"/>
    <col min="10483" max="10496" width="11" style="349"/>
    <col min="10497" max="10497" width="38.6640625" style="349" customWidth="1"/>
    <col min="10498" max="10499" width="14.6640625" style="349" customWidth="1"/>
    <col min="10500" max="10500" width="38.6640625" style="349" customWidth="1"/>
    <col min="10501" max="10501" width="6.44140625" style="349" customWidth="1"/>
    <col min="10502" max="10502" width="27" style="349" customWidth="1"/>
    <col min="10503" max="10504" width="33.88671875" style="349" customWidth="1"/>
    <col min="10505" max="10505" width="27.33203125" style="349" customWidth="1"/>
    <col min="10506" max="10738" width="11" style="349" customWidth="1"/>
    <col min="10739" max="10752" width="11" style="349"/>
    <col min="10753" max="10753" width="38.6640625" style="349" customWidth="1"/>
    <col min="10754" max="10755" width="14.6640625" style="349" customWidth="1"/>
    <col min="10756" max="10756" width="38.6640625" style="349" customWidth="1"/>
    <col min="10757" max="10757" width="6.44140625" style="349" customWidth="1"/>
    <col min="10758" max="10758" width="27" style="349" customWidth="1"/>
    <col min="10759" max="10760" width="33.88671875" style="349" customWidth="1"/>
    <col min="10761" max="10761" width="27.33203125" style="349" customWidth="1"/>
    <col min="10762" max="10994" width="11" style="349" customWidth="1"/>
    <col min="10995" max="11008" width="11" style="349"/>
    <col min="11009" max="11009" width="38.6640625" style="349" customWidth="1"/>
    <col min="11010" max="11011" width="14.6640625" style="349" customWidth="1"/>
    <col min="11012" max="11012" width="38.6640625" style="349" customWidth="1"/>
    <col min="11013" max="11013" width="6.44140625" style="349" customWidth="1"/>
    <col min="11014" max="11014" width="27" style="349" customWidth="1"/>
    <col min="11015" max="11016" width="33.88671875" style="349" customWidth="1"/>
    <col min="11017" max="11017" width="27.33203125" style="349" customWidth="1"/>
    <col min="11018" max="11250" width="11" style="349" customWidth="1"/>
    <col min="11251" max="11264" width="11" style="349"/>
    <col min="11265" max="11265" width="38.6640625" style="349" customWidth="1"/>
    <col min="11266" max="11267" width="14.6640625" style="349" customWidth="1"/>
    <col min="11268" max="11268" width="38.6640625" style="349" customWidth="1"/>
    <col min="11269" max="11269" width="6.44140625" style="349" customWidth="1"/>
    <col min="11270" max="11270" width="27" style="349" customWidth="1"/>
    <col min="11271" max="11272" width="33.88671875" style="349" customWidth="1"/>
    <col min="11273" max="11273" width="27.33203125" style="349" customWidth="1"/>
    <col min="11274" max="11506" width="11" style="349" customWidth="1"/>
    <col min="11507" max="11520" width="11" style="349"/>
    <col min="11521" max="11521" width="38.6640625" style="349" customWidth="1"/>
    <col min="11522" max="11523" width="14.6640625" style="349" customWidth="1"/>
    <col min="11524" max="11524" width="38.6640625" style="349" customWidth="1"/>
    <col min="11525" max="11525" width="6.44140625" style="349" customWidth="1"/>
    <col min="11526" max="11526" width="27" style="349" customWidth="1"/>
    <col min="11527" max="11528" width="33.88671875" style="349" customWidth="1"/>
    <col min="11529" max="11529" width="27.33203125" style="349" customWidth="1"/>
    <col min="11530" max="11762" width="11" style="349" customWidth="1"/>
    <col min="11763" max="11776" width="11" style="349"/>
    <col min="11777" max="11777" width="38.6640625" style="349" customWidth="1"/>
    <col min="11778" max="11779" width="14.6640625" style="349" customWidth="1"/>
    <col min="11780" max="11780" width="38.6640625" style="349" customWidth="1"/>
    <col min="11781" max="11781" width="6.44140625" style="349" customWidth="1"/>
    <col min="11782" max="11782" width="27" style="349" customWidth="1"/>
    <col min="11783" max="11784" width="33.88671875" style="349" customWidth="1"/>
    <col min="11785" max="11785" width="27.33203125" style="349" customWidth="1"/>
    <col min="11786" max="12018" width="11" style="349" customWidth="1"/>
    <col min="12019" max="12032" width="11" style="349"/>
    <col min="12033" max="12033" width="38.6640625" style="349" customWidth="1"/>
    <col min="12034" max="12035" width="14.6640625" style="349" customWidth="1"/>
    <col min="12036" max="12036" width="38.6640625" style="349" customWidth="1"/>
    <col min="12037" max="12037" width="6.44140625" style="349" customWidth="1"/>
    <col min="12038" max="12038" width="27" style="349" customWidth="1"/>
    <col min="12039" max="12040" width="33.88671875" style="349" customWidth="1"/>
    <col min="12041" max="12041" width="27.33203125" style="349" customWidth="1"/>
    <col min="12042" max="12274" width="11" style="349" customWidth="1"/>
    <col min="12275" max="12288" width="11" style="349"/>
    <col min="12289" max="12289" width="38.6640625" style="349" customWidth="1"/>
    <col min="12290" max="12291" width="14.6640625" style="349" customWidth="1"/>
    <col min="12292" max="12292" width="38.6640625" style="349" customWidth="1"/>
    <col min="12293" max="12293" width="6.44140625" style="349" customWidth="1"/>
    <col min="12294" max="12294" width="27" style="349" customWidth="1"/>
    <col min="12295" max="12296" width="33.88671875" style="349" customWidth="1"/>
    <col min="12297" max="12297" width="27.33203125" style="349" customWidth="1"/>
    <col min="12298" max="12530" width="11" style="349" customWidth="1"/>
    <col min="12531" max="12544" width="11" style="349"/>
    <col min="12545" max="12545" width="38.6640625" style="349" customWidth="1"/>
    <col min="12546" max="12547" width="14.6640625" style="349" customWidth="1"/>
    <col min="12548" max="12548" width="38.6640625" style="349" customWidth="1"/>
    <col min="12549" max="12549" width="6.44140625" style="349" customWidth="1"/>
    <col min="12550" max="12550" width="27" style="349" customWidth="1"/>
    <col min="12551" max="12552" width="33.88671875" style="349" customWidth="1"/>
    <col min="12553" max="12553" width="27.33203125" style="349" customWidth="1"/>
    <col min="12554" max="12786" width="11" style="349" customWidth="1"/>
    <col min="12787" max="12800" width="11" style="349"/>
    <col min="12801" max="12801" width="38.6640625" style="349" customWidth="1"/>
    <col min="12802" max="12803" width="14.6640625" style="349" customWidth="1"/>
    <col min="12804" max="12804" width="38.6640625" style="349" customWidth="1"/>
    <col min="12805" max="12805" width="6.44140625" style="349" customWidth="1"/>
    <col min="12806" max="12806" width="27" style="349" customWidth="1"/>
    <col min="12807" max="12808" width="33.88671875" style="349" customWidth="1"/>
    <col min="12809" max="12809" width="27.33203125" style="349" customWidth="1"/>
    <col min="12810" max="13042" width="11" style="349" customWidth="1"/>
    <col min="13043" max="13056" width="11" style="349"/>
    <col min="13057" max="13057" width="38.6640625" style="349" customWidth="1"/>
    <col min="13058" max="13059" width="14.6640625" style="349" customWidth="1"/>
    <col min="13060" max="13060" width="38.6640625" style="349" customWidth="1"/>
    <col min="13061" max="13061" width="6.44140625" style="349" customWidth="1"/>
    <col min="13062" max="13062" width="27" style="349" customWidth="1"/>
    <col min="13063" max="13064" width="33.88671875" style="349" customWidth="1"/>
    <col min="13065" max="13065" width="27.33203125" style="349" customWidth="1"/>
    <col min="13066" max="13298" width="11" style="349" customWidth="1"/>
    <col min="13299" max="13312" width="11" style="349"/>
    <col min="13313" max="13313" width="38.6640625" style="349" customWidth="1"/>
    <col min="13314" max="13315" width="14.6640625" style="349" customWidth="1"/>
    <col min="13316" max="13316" width="38.6640625" style="349" customWidth="1"/>
    <col min="13317" max="13317" width="6.44140625" style="349" customWidth="1"/>
    <col min="13318" max="13318" width="27" style="349" customWidth="1"/>
    <col min="13319" max="13320" width="33.88671875" style="349" customWidth="1"/>
    <col min="13321" max="13321" width="27.33203125" style="349" customWidth="1"/>
    <col min="13322" max="13554" width="11" style="349" customWidth="1"/>
    <col min="13555" max="13568" width="11" style="349"/>
    <col min="13569" max="13569" width="38.6640625" style="349" customWidth="1"/>
    <col min="13570" max="13571" width="14.6640625" style="349" customWidth="1"/>
    <col min="13572" max="13572" width="38.6640625" style="349" customWidth="1"/>
    <col min="13573" max="13573" width="6.44140625" style="349" customWidth="1"/>
    <col min="13574" max="13574" width="27" style="349" customWidth="1"/>
    <col min="13575" max="13576" width="33.88671875" style="349" customWidth="1"/>
    <col min="13577" max="13577" width="27.33203125" style="349" customWidth="1"/>
    <col min="13578" max="13810" width="11" style="349" customWidth="1"/>
    <col min="13811" max="13824" width="11" style="349"/>
    <col min="13825" max="13825" width="38.6640625" style="349" customWidth="1"/>
    <col min="13826" max="13827" width="14.6640625" style="349" customWidth="1"/>
    <col min="13828" max="13828" width="38.6640625" style="349" customWidth="1"/>
    <col min="13829" max="13829" width="6.44140625" style="349" customWidth="1"/>
    <col min="13830" max="13830" width="27" style="349" customWidth="1"/>
    <col min="13831" max="13832" width="33.88671875" style="349" customWidth="1"/>
    <col min="13833" max="13833" width="27.33203125" style="349" customWidth="1"/>
    <col min="13834" max="14066" width="11" style="349" customWidth="1"/>
    <col min="14067" max="14080" width="11" style="349"/>
    <col min="14081" max="14081" width="38.6640625" style="349" customWidth="1"/>
    <col min="14082" max="14083" width="14.6640625" style="349" customWidth="1"/>
    <col min="14084" max="14084" width="38.6640625" style="349" customWidth="1"/>
    <col min="14085" max="14085" width="6.44140625" style="349" customWidth="1"/>
    <col min="14086" max="14086" width="27" style="349" customWidth="1"/>
    <col min="14087" max="14088" width="33.88671875" style="349" customWidth="1"/>
    <col min="14089" max="14089" width="27.33203125" style="349" customWidth="1"/>
    <col min="14090" max="14322" width="11" style="349" customWidth="1"/>
    <col min="14323" max="14336" width="11" style="349"/>
    <col min="14337" max="14337" width="38.6640625" style="349" customWidth="1"/>
    <col min="14338" max="14339" width="14.6640625" style="349" customWidth="1"/>
    <col min="14340" max="14340" width="38.6640625" style="349" customWidth="1"/>
    <col min="14341" max="14341" width="6.44140625" style="349" customWidth="1"/>
    <col min="14342" max="14342" width="27" style="349" customWidth="1"/>
    <col min="14343" max="14344" width="33.88671875" style="349" customWidth="1"/>
    <col min="14345" max="14345" width="27.33203125" style="349" customWidth="1"/>
    <col min="14346" max="14578" width="11" style="349" customWidth="1"/>
    <col min="14579" max="14592" width="11" style="349"/>
    <col min="14593" max="14593" width="38.6640625" style="349" customWidth="1"/>
    <col min="14594" max="14595" width="14.6640625" style="349" customWidth="1"/>
    <col min="14596" max="14596" width="38.6640625" style="349" customWidth="1"/>
    <col min="14597" max="14597" width="6.44140625" style="349" customWidth="1"/>
    <col min="14598" max="14598" width="27" style="349" customWidth="1"/>
    <col min="14599" max="14600" width="33.88671875" style="349" customWidth="1"/>
    <col min="14601" max="14601" width="27.33203125" style="349" customWidth="1"/>
    <col min="14602" max="14834" width="11" style="349" customWidth="1"/>
    <col min="14835" max="14848" width="11" style="349"/>
    <col min="14849" max="14849" width="38.6640625" style="349" customWidth="1"/>
    <col min="14850" max="14851" width="14.6640625" style="349" customWidth="1"/>
    <col min="14852" max="14852" width="38.6640625" style="349" customWidth="1"/>
    <col min="14853" max="14853" width="6.44140625" style="349" customWidth="1"/>
    <col min="14854" max="14854" width="27" style="349" customWidth="1"/>
    <col min="14855" max="14856" width="33.88671875" style="349" customWidth="1"/>
    <col min="14857" max="14857" width="27.33203125" style="349" customWidth="1"/>
    <col min="14858" max="15090" width="11" style="349" customWidth="1"/>
    <col min="15091" max="15104" width="11" style="349"/>
    <col min="15105" max="15105" width="38.6640625" style="349" customWidth="1"/>
    <col min="15106" max="15107" width="14.6640625" style="349" customWidth="1"/>
    <col min="15108" max="15108" width="38.6640625" style="349" customWidth="1"/>
    <col min="15109" max="15109" width="6.44140625" style="349" customWidth="1"/>
    <col min="15110" max="15110" width="27" style="349" customWidth="1"/>
    <col min="15111" max="15112" width="33.88671875" style="349" customWidth="1"/>
    <col min="15113" max="15113" width="27.33203125" style="349" customWidth="1"/>
    <col min="15114" max="15346" width="11" style="349" customWidth="1"/>
    <col min="15347" max="15360" width="11" style="349"/>
    <col min="15361" max="15361" width="38.6640625" style="349" customWidth="1"/>
    <col min="15362" max="15363" width="14.6640625" style="349" customWidth="1"/>
    <col min="15364" max="15364" width="38.6640625" style="349" customWidth="1"/>
    <col min="15365" max="15365" width="6.44140625" style="349" customWidth="1"/>
    <col min="15366" max="15366" width="27" style="349" customWidth="1"/>
    <col min="15367" max="15368" width="33.88671875" style="349" customWidth="1"/>
    <col min="15369" max="15369" width="27.33203125" style="349" customWidth="1"/>
    <col min="15370" max="15602" width="11" style="349" customWidth="1"/>
    <col min="15603" max="15616" width="11" style="349"/>
    <col min="15617" max="15617" width="38.6640625" style="349" customWidth="1"/>
    <col min="15618" max="15619" width="14.6640625" style="349" customWidth="1"/>
    <col min="15620" max="15620" width="38.6640625" style="349" customWidth="1"/>
    <col min="15621" max="15621" width="6.44140625" style="349" customWidth="1"/>
    <col min="15622" max="15622" width="27" style="349" customWidth="1"/>
    <col min="15623" max="15624" width="33.88671875" style="349" customWidth="1"/>
    <col min="15625" max="15625" width="27.33203125" style="349" customWidth="1"/>
    <col min="15626" max="15858" width="11" style="349" customWidth="1"/>
    <col min="15859" max="15872" width="11" style="349"/>
    <col min="15873" max="15873" width="38.6640625" style="349" customWidth="1"/>
    <col min="15874" max="15875" width="14.6640625" style="349" customWidth="1"/>
    <col min="15876" max="15876" width="38.6640625" style="349" customWidth="1"/>
    <col min="15877" max="15877" width="6.44140625" style="349" customWidth="1"/>
    <col min="15878" max="15878" width="27" style="349" customWidth="1"/>
    <col min="15879" max="15880" width="33.88671875" style="349" customWidth="1"/>
    <col min="15881" max="15881" width="27.33203125" style="349" customWidth="1"/>
    <col min="15882" max="16114" width="11" style="349" customWidth="1"/>
    <col min="16115" max="16128" width="11" style="349"/>
    <col min="16129" max="16129" width="38.6640625" style="349" customWidth="1"/>
    <col min="16130" max="16131" width="14.6640625" style="349" customWidth="1"/>
    <col min="16132" max="16132" width="38.6640625" style="349" customWidth="1"/>
    <col min="16133" max="16133" width="6.44140625" style="349" customWidth="1"/>
    <col min="16134" max="16134" width="27" style="349" customWidth="1"/>
    <col min="16135" max="16136" width="33.88671875" style="349" customWidth="1"/>
    <col min="16137" max="16137" width="27.33203125" style="349" customWidth="1"/>
    <col min="16138" max="16370" width="11" style="349" customWidth="1"/>
    <col min="16371" max="16384" width="11" style="349"/>
  </cols>
  <sheetData>
    <row r="1" spans="1:9" ht="24.75" customHeight="1">
      <c r="A1" s="814" t="s">
        <v>0</v>
      </c>
      <c r="B1" s="822"/>
      <c r="C1" s="822"/>
      <c r="D1" s="821" t="s">
        <v>1</v>
      </c>
      <c r="E1" s="350"/>
      <c r="F1" s="350"/>
      <c r="G1" s="350"/>
    </row>
    <row r="2" spans="1:9" ht="18.899999999999999" customHeight="1">
      <c r="E2" s="350"/>
      <c r="F2" s="350"/>
      <c r="G2" s="350"/>
    </row>
    <row r="3" spans="1:9" s="410" customFormat="1" ht="18.899999999999999" customHeight="1">
      <c r="A3" s="381" t="s">
        <v>627</v>
      </c>
      <c r="B3" s="353"/>
      <c r="C3" s="353"/>
      <c r="D3" s="469" t="s">
        <v>625</v>
      </c>
      <c r="E3" s="478"/>
      <c r="F3" s="478"/>
      <c r="G3" s="478"/>
    </row>
    <row r="4" spans="1:9" ht="18.899999999999999" customHeight="1">
      <c r="A4" s="381" t="s">
        <v>628</v>
      </c>
      <c r="D4" s="469" t="s">
        <v>626</v>
      </c>
      <c r="E4" s="350"/>
      <c r="F4" s="350"/>
      <c r="G4" s="350"/>
    </row>
    <row r="5" spans="1:9" ht="18.899999999999999" customHeight="1">
      <c r="A5" s="479" t="s">
        <v>447</v>
      </c>
      <c r="B5" s="480"/>
      <c r="C5" s="480"/>
      <c r="F5" s="446"/>
    </row>
    <row r="6" spans="1:9">
      <c r="A6" s="383">
        <v>2021</v>
      </c>
      <c r="B6" s="481" t="s">
        <v>448</v>
      </c>
      <c r="C6" s="362" t="s">
        <v>449</v>
      </c>
      <c r="D6" s="916">
        <v>2021</v>
      </c>
      <c r="E6" s="360"/>
      <c r="I6" s="350"/>
    </row>
    <row r="7" spans="1:9" ht="15" customHeight="1">
      <c r="A7" s="354"/>
      <c r="B7" s="482" t="s">
        <v>450</v>
      </c>
      <c r="C7" s="483" t="s">
        <v>451</v>
      </c>
      <c r="D7" s="429"/>
      <c r="E7" s="429"/>
      <c r="I7" s="350"/>
    </row>
    <row r="8" spans="1:9" ht="8.1" customHeight="1">
      <c r="A8" s="484"/>
      <c r="D8" s="429"/>
      <c r="E8" s="429"/>
      <c r="I8" s="350"/>
    </row>
    <row r="9" spans="1:9" ht="14.1" customHeight="1">
      <c r="A9" s="244" t="s">
        <v>19</v>
      </c>
      <c r="B9" s="485">
        <f>B10+B11+B12+B13+B14+B15+B16+B17:C17</f>
        <v>864</v>
      </c>
      <c r="C9" s="485">
        <v>1072</v>
      </c>
      <c r="D9" s="486" t="s">
        <v>20</v>
      </c>
    </row>
    <row r="10" spans="1:9" ht="14.1" customHeight="1">
      <c r="A10" s="263" t="s">
        <v>21</v>
      </c>
      <c r="B10" s="487">
        <v>138</v>
      </c>
      <c r="C10" s="487">
        <v>38</v>
      </c>
      <c r="D10" s="488" t="s">
        <v>22</v>
      </c>
    </row>
    <row r="11" spans="1:9" ht="14.1" customHeight="1">
      <c r="A11" s="263" t="s">
        <v>23</v>
      </c>
      <c r="B11" s="487">
        <v>68</v>
      </c>
      <c r="C11" s="487">
        <v>22</v>
      </c>
      <c r="D11" s="488" t="s">
        <v>24</v>
      </c>
      <c r="E11" s="489"/>
    </row>
    <row r="12" spans="1:9" ht="14.1" customHeight="1">
      <c r="A12" s="370" t="s">
        <v>25</v>
      </c>
      <c r="B12" s="487">
        <v>9</v>
      </c>
      <c r="C12" s="487">
        <v>2</v>
      </c>
      <c r="D12" s="488" t="s">
        <v>26</v>
      </c>
      <c r="E12" s="489"/>
    </row>
    <row r="13" spans="1:9" ht="14.1" customHeight="1">
      <c r="A13" s="490" t="s">
        <v>27</v>
      </c>
      <c r="B13" s="487">
        <v>112</v>
      </c>
      <c r="C13" s="487">
        <v>102</v>
      </c>
      <c r="D13" s="488" t="s">
        <v>28</v>
      </c>
      <c r="E13" s="489"/>
    </row>
    <row r="14" spans="1:9" ht="14.1" customHeight="1">
      <c r="A14" s="490" t="s">
        <v>421</v>
      </c>
      <c r="B14" s="487">
        <v>55</v>
      </c>
      <c r="C14" s="487">
        <v>24</v>
      </c>
      <c r="D14" s="488" t="s">
        <v>36</v>
      </c>
      <c r="E14" s="489"/>
    </row>
    <row r="15" spans="1:9" ht="14.1" customHeight="1">
      <c r="A15" s="490" t="s">
        <v>29</v>
      </c>
      <c r="B15" s="487">
        <v>57</v>
      </c>
      <c r="C15" s="487">
        <v>27</v>
      </c>
      <c r="D15" s="488" t="s">
        <v>30</v>
      </c>
      <c r="E15" s="489"/>
    </row>
    <row r="16" spans="1:9" ht="14.1" customHeight="1">
      <c r="A16" s="490" t="s">
        <v>422</v>
      </c>
      <c r="B16" s="487">
        <v>285</v>
      </c>
      <c r="C16" s="487">
        <v>610</v>
      </c>
      <c r="D16" s="488" t="s">
        <v>32</v>
      </c>
      <c r="E16" s="489"/>
    </row>
    <row r="17" spans="1:5" ht="14.1" customHeight="1">
      <c r="A17" s="490" t="s">
        <v>423</v>
      </c>
      <c r="B17" s="487">
        <v>140</v>
      </c>
      <c r="C17" s="487">
        <v>247</v>
      </c>
      <c r="D17" s="488" t="s">
        <v>34</v>
      </c>
      <c r="E17" s="491"/>
    </row>
    <row r="18" spans="1:5" ht="14.1" customHeight="1">
      <c r="A18" s="255" t="s">
        <v>37</v>
      </c>
      <c r="B18" s="485">
        <f>B19+B20+B21+B22+B23+B24+B25+B26</f>
        <v>1142</v>
      </c>
      <c r="C18" s="485">
        <v>676</v>
      </c>
      <c r="D18" s="492" t="s">
        <v>38</v>
      </c>
      <c r="E18" s="491"/>
    </row>
    <row r="19" spans="1:5" ht="14.1" customHeight="1">
      <c r="A19" s="263" t="s">
        <v>39</v>
      </c>
      <c r="B19" s="487">
        <v>71</v>
      </c>
      <c r="C19" s="487">
        <v>86</v>
      </c>
      <c r="D19" s="493" t="s">
        <v>40</v>
      </c>
      <c r="E19" s="491"/>
    </row>
    <row r="20" spans="1:5" ht="14.1" customHeight="1">
      <c r="A20" s="263" t="s">
        <v>41</v>
      </c>
      <c r="B20" s="487">
        <v>42</v>
      </c>
      <c r="C20" s="487">
        <v>21</v>
      </c>
      <c r="D20" s="493" t="s">
        <v>42</v>
      </c>
      <c r="E20" s="491"/>
    </row>
    <row r="21" spans="1:5" ht="14.1" customHeight="1">
      <c r="A21" s="263" t="s">
        <v>43</v>
      </c>
      <c r="B21" s="487">
        <v>45</v>
      </c>
      <c r="C21" s="487">
        <v>10</v>
      </c>
      <c r="D21" s="493" t="s">
        <v>44</v>
      </c>
      <c r="E21" s="491"/>
    </row>
    <row r="22" spans="1:5" ht="14.1" customHeight="1">
      <c r="A22" s="263" t="s">
        <v>45</v>
      </c>
      <c r="B22" s="487">
        <v>40</v>
      </c>
      <c r="C22" s="487">
        <v>25</v>
      </c>
      <c r="D22" s="488" t="s">
        <v>46</v>
      </c>
      <c r="E22" s="491"/>
    </row>
    <row r="23" spans="1:5" ht="14.1" customHeight="1">
      <c r="A23" s="263" t="s">
        <v>47</v>
      </c>
      <c r="B23" s="487">
        <v>49</v>
      </c>
      <c r="C23" s="487">
        <v>8</v>
      </c>
      <c r="D23" s="493" t="s">
        <v>48</v>
      </c>
      <c r="E23" s="491"/>
    </row>
    <row r="24" spans="1:5" ht="14.1" customHeight="1">
      <c r="A24" s="263" t="s">
        <v>49</v>
      </c>
      <c r="B24" s="487">
        <v>113</v>
      </c>
      <c r="C24" s="487">
        <v>189</v>
      </c>
      <c r="D24" s="493" t="s">
        <v>50</v>
      </c>
      <c r="E24" s="491"/>
    </row>
    <row r="25" spans="1:5" ht="14.1" customHeight="1">
      <c r="A25" s="263" t="s">
        <v>51</v>
      </c>
      <c r="B25" s="487">
        <v>730</v>
      </c>
      <c r="C25" s="487">
        <v>307</v>
      </c>
      <c r="D25" s="493" t="s">
        <v>52</v>
      </c>
      <c r="E25" s="491"/>
    </row>
    <row r="26" spans="1:5" ht="14.1" customHeight="1">
      <c r="A26" s="263" t="s">
        <v>53</v>
      </c>
      <c r="B26" s="487">
        <v>52</v>
      </c>
      <c r="C26" s="487">
        <v>30</v>
      </c>
      <c r="D26" s="493" t="s">
        <v>54</v>
      </c>
      <c r="E26" s="491"/>
    </row>
    <row r="27" spans="1:5" ht="14.1" customHeight="1">
      <c r="A27" s="244" t="s">
        <v>55</v>
      </c>
      <c r="B27" s="485">
        <f>B28+B29+B30+B31+B32+B33+B34+B35+B36</f>
        <v>2233</v>
      </c>
      <c r="C27" s="485">
        <v>1357</v>
      </c>
      <c r="D27" s="486" t="s">
        <v>56</v>
      </c>
      <c r="E27" s="491"/>
    </row>
    <row r="28" spans="1:5" ht="14.1" customHeight="1">
      <c r="A28" s="494" t="s">
        <v>59</v>
      </c>
      <c r="B28" s="487">
        <v>63</v>
      </c>
      <c r="C28" s="487">
        <v>12</v>
      </c>
      <c r="D28" s="488" t="s">
        <v>60</v>
      </c>
      <c r="E28" s="491"/>
    </row>
    <row r="29" spans="1:5" ht="14.1" customHeight="1">
      <c r="A29" s="260" t="s">
        <v>61</v>
      </c>
      <c r="B29" s="487">
        <v>61</v>
      </c>
      <c r="C29" s="487">
        <v>30</v>
      </c>
      <c r="D29" s="488" t="s">
        <v>62</v>
      </c>
      <c r="E29" s="491"/>
    </row>
    <row r="30" spans="1:5" ht="14.1" customHeight="1">
      <c r="A30" s="495" t="s">
        <v>63</v>
      </c>
      <c r="B30" s="487">
        <v>1542</v>
      </c>
      <c r="C30" s="487">
        <v>658</v>
      </c>
      <c r="D30" s="488" t="s">
        <v>64</v>
      </c>
      <c r="E30" s="491"/>
    </row>
    <row r="31" spans="1:5" ht="14.1" customHeight="1">
      <c r="A31" s="263" t="s">
        <v>65</v>
      </c>
      <c r="B31" s="487">
        <v>53</v>
      </c>
      <c r="C31" s="487">
        <v>20</v>
      </c>
      <c r="D31" s="488" t="s">
        <v>567</v>
      </c>
      <c r="E31" s="491"/>
    </row>
    <row r="32" spans="1:5" ht="14.1" customHeight="1">
      <c r="A32" s="260" t="s">
        <v>57</v>
      </c>
      <c r="B32" s="487">
        <v>258</v>
      </c>
      <c r="C32" s="487">
        <v>460</v>
      </c>
      <c r="D32" s="488" t="s">
        <v>58</v>
      </c>
      <c r="E32" s="491"/>
    </row>
    <row r="33" spans="1:5" ht="14.1" customHeight="1">
      <c r="A33" s="496" t="s">
        <v>73</v>
      </c>
      <c r="B33" s="487">
        <v>21</v>
      </c>
      <c r="C33" s="766">
        <v>0</v>
      </c>
      <c r="D33" s="488" t="s">
        <v>74</v>
      </c>
      <c r="E33" s="491"/>
    </row>
    <row r="34" spans="1:5" ht="14.1" customHeight="1">
      <c r="A34" s="263" t="s">
        <v>67</v>
      </c>
      <c r="B34" s="487">
        <v>67</v>
      </c>
      <c r="C34" s="487">
        <v>48</v>
      </c>
      <c r="D34" s="488" t="s">
        <v>68</v>
      </c>
      <c r="E34" s="491"/>
    </row>
    <row r="35" spans="1:5" ht="14.1" customHeight="1">
      <c r="A35" s="263" t="s">
        <v>69</v>
      </c>
      <c r="B35" s="487">
        <v>73</v>
      </c>
      <c r="C35" s="487">
        <v>38</v>
      </c>
      <c r="D35" s="488" t="s">
        <v>70</v>
      </c>
      <c r="E35" s="491"/>
    </row>
    <row r="36" spans="1:5" ht="14.1" customHeight="1">
      <c r="A36" s="263" t="s">
        <v>71</v>
      </c>
      <c r="B36" s="487">
        <v>95</v>
      </c>
      <c r="C36" s="487">
        <v>91</v>
      </c>
      <c r="D36" s="488" t="s">
        <v>72</v>
      </c>
      <c r="E36" s="491"/>
    </row>
    <row r="37" spans="1:5" ht="14.1" customHeight="1">
      <c r="A37" s="261" t="s">
        <v>75</v>
      </c>
      <c r="B37" s="485">
        <f>B38+B39+B40+B41+B42+B43+B44</f>
        <v>1616</v>
      </c>
      <c r="C37" s="485">
        <v>2990</v>
      </c>
      <c r="D37" s="486" t="s">
        <v>76</v>
      </c>
      <c r="E37" s="491"/>
    </row>
    <row r="38" spans="1:5" ht="14.1" customHeight="1">
      <c r="A38" s="494" t="s">
        <v>77</v>
      </c>
      <c r="B38" s="487">
        <v>211</v>
      </c>
      <c r="C38" s="487">
        <v>602</v>
      </c>
      <c r="D38" s="493" t="s">
        <v>78</v>
      </c>
      <c r="E38" s="491"/>
    </row>
    <row r="39" spans="1:5" ht="14.1" customHeight="1">
      <c r="A39" s="494" t="s">
        <v>79</v>
      </c>
      <c r="B39" s="487">
        <v>123</v>
      </c>
      <c r="C39" s="487">
        <v>129</v>
      </c>
      <c r="D39" s="488" t="s">
        <v>80</v>
      </c>
      <c r="E39" s="491"/>
    </row>
    <row r="40" spans="1:5" ht="14.1" customHeight="1">
      <c r="A40" s="494" t="s">
        <v>81</v>
      </c>
      <c r="B40" s="487">
        <v>751</v>
      </c>
      <c r="C40" s="487">
        <v>1363</v>
      </c>
      <c r="D40" s="488" t="s">
        <v>82</v>
      </c>
      <c r="E40" s="491"/>
    </row>
    <row r="41" spans="1:5" ht="14.1" customHeight="1">
      <c r="A41" s="494" t="s">
        <v>83</v>
      </c>
      <c r="B41" s="487">
        <v>217</v>
      </c>
      <c r="C41" s="487">
        <v>413</v>
      </c>
      <c r="D41" s="488" t="s">
        <v>84</v>
      </c>
      <c r="E41" s="491"/>
    </row>
    <row r="42" spans="1:5" ht="14.1" customHeight="1">
      <c r="A42" s="494" t="s">
        <v>85</v>
      </c>
      <c r="B42" s="487">
        <v>79</v>
      </c>
      <c r="C42" s="487">
        <v>52</v>
      </c>
      <c r="D42" s="493" t="s">
        <v>86</v>
      </c>
      <c r="E42" s="491"/>
    </row>
    <row r="43" spans="1:5" ht="14.1" customHeight="1">
      <c r="A43" s="494" t="s">
        <v>87</v>
      </c>
      <c r="B43" s="487">
        <v>44</v>
      </c>
      <c r="C43" s="487">
        <v>55</v>
      </c>
      <c r="D43" s="493" t="s">
        <v>88</v>
      </c>
    </row>
    <row r="44" spans="1:5" ht="14.1" customHeight="1">
      <c r="A44" s="494" t="s">
        <v>89</v>
      </c>
      <c r="B44" s="487">
        <v>191</v>
      </c>
      <c r="C44" s="487">
        <v>376</v>
      </c>
      <c r="D44" s="488" t="s">
        <v>90</v>
      </c>
      <c r="E44" s="491"/>
    </row>
    <row r="45" spans="1:5" ht="14.1" customHeight="1">
      <c r="A45" s="262" t="s">
        <v>91</v>
      </c>
      <c r="B45" s="767">
        <f>B46+B47+B48+B49+B50</f>
        <v>553</v>
      </c>
      <c r="C45" s="767">
        <v>512</v>
      </c>
      <c r="D45" s="486" t="s">
        <v>92</v>
      </c>
    </row>
    <row r="46" spans="1:5" ht="14.1" customHeight="1">
      <c r="A46" s="263" t="s">
        <v>93</v>
      </c>
      <c r="B46" s="768">
        <v>94</v>
      </c>
      <c r="C46" s="768">
        <v>21</v>
      </c>
      <c r="D46" s="488" t="s">
        <v>94</v>
      </c>
      <c r="E46" s="491"/>
    </row>
    <row r="47" spans="1:5" ht="14.1" customHeight="1">
      <c r="A47" s="494" t="s">
        <v>95</v>
      </c>
      <c r="B47" s="768">
        <v>167</v>
      </c>
      <c r="C47" s="768">
        <v>201</v>
      </c>
      <c r="D47" s="488" t="s">
        <v>96</v>
      </c>
    </row>
    <row r="48" spans="1:5" ht="14.1" customHeight="1">
      <c r="A48" s="494" t="s">
        <v>97</v>
      </c>
      <c r="B48" s="768">
        <v>62</v>
      </c>
      <c r="C48" s="768">
        <v>78</v>
      </c>
      <c r="D48" s="488" t="s">
        <v>98</v>
      </c>
    </row>
    <row r="49" spans="1:4" ht="14.1" customHeight="1">
      <c r="A49" s="494" t="s">
        <v>99</v>
      </c>
      <c r="B49" s="768">
        <v>88</v>
      </c>
      <c r="C49" s="768">
        <v>46</v>
      </c>
      <c r="D49" s="488" t="s">
        <v>100</v>
      </c>
    </row>
    <row r="50" spans="1:4" ht="14.1" customHeight="1">
      <c r="A50" s="494" t="s">
        <v>101</v>
      </c>
      <c r="B50" s="768">
        <v>142</v>
      </c>
      <c r="C50" s="768">
        <v>166</v>
      </c>
      <c r="D50" s="493" t="s">
        <v>102</v>
      </c>
    </row>
    <row r="51" spans="1:4" ht="14.1" customHeight="1">
      <c r="A51" s="379"/>
      <c r="B51" s="497"/>
      <c r="C51" s="497"/>
      <c r="D51" s="498"/>
    </row>
    <row r="52" spans="1:4" ht="14.1" customHeight="1">
      <c r="A52" s="379"/>
      <c r="B52" s="497"/>
      <c r="C52" s="497"/>
      <c r="D52" s="498"/>
    </row>
    <row r="53" spans="1:4" ht="14.1" customHeight="1">
      <c r="A53" s="379"/>
      <c r="B53" s="497"/>
      <c r="C53" s="497"/>
      <c r="D53" s="498"/>
    </row>
    <row r="54" spans="1:4" ht="14.1" customHeight="1">
      <c r="A54" s="379"/>
      <c r="B54" s="497"/>
      <c r="C54" s="497"/>
      <c r="D54" s="498"/>
    </row>
    <row r="55" spans="1:4" ht="14.1" customHeight="1">
      <c r="A55" s="379"/>
      <c r="B55" s="497"/>
      <c r="C55" s="497"/>
      <c r="D55" s="498"/>
    </row>
    <row r="56" spans="1:4" ht="12.75" customHeight="1">
      <c r="A56" s="499"/>
      <c r="B56" s="500"/>
      <c r="C56" s="500"/>
    </row>
    <row r="57" spans="1:4" ht="12.75" customHeight="1">
      <c r="A57" s="501"/>
      <c r="B57" s="483"/>
      <c r="C57" s="483"/>
    </row>
    <row r="58" spans="1:4" ht="12.75" customHeight="1"/>
    <row r="59" spans="1:4">
      <c r="A59" s="502"/>
      <c r="B59" s="503"/>
      <c r="C59" s="503"/>
    </row>
    <row r="65" spans="1:4" ht="22.8">
      <c r="A65" s="814" t="s">
        <v>0</v>
      </c>
      <c r="B65" s="814"/>
      <c r="C65" s="814"/>
      <c r="D65" s="821" t="s">
        <v>1</v>
      </c>
    </row>
    <row r="66" spans="1:4">
      <c r="B66" s="349"/>
      <c r="C66" s="349"/>
      <c r="D66" s="350"/>
    </row>
    <row r="67" spans="1:4" ht="20.399999999999999">
      <c r="A67" s="381" t="s">
        <v>627</v>
      </c>
      <c r="B67" s="353"/>
      <c r="C67" s="353"/>
      <c r="D67" s="469" t="s">
        <v>625</v>
      </c>
    </row>
    <row r="68" spans="1:4" ht="20.399999999999999">
      <c r="A68" s="796" t="s">
        <v>630</v>
      </c>
      <c r="B68" s="349"/>
      <c r="C68" s="349"/>
      <c r="D68" s="469" t="s">
        <v>629</v>
      </c>
    </row>
    <row r="69" spans="1:4" ht="17.399999999999999">
      <c r="B69" s="479"/>
      <c r="C69" s="479"/>
      <c r="D69" s="445"/>
    </row>
    <row r="70" spans="1:4">
      <c r="A70" s="383">
        <v>2021</v>
      </c>
      <c r="B70" s="481" t="s">
        <v>448</v>
      </c>
      <c r="C70" s="362" t="s">
        <v>449</v>
      </c>
      <c r="D70" s="916">
        <v>2021</v>
      </c>
    </row>
    <row r="71" spans="1:4">
      <c r="A71" s="354"/>
      <c r="B71" s="482" t="s">
        <v>450</v>
      </c>
      <c r="C71" s="483" t="s">
        <v>451</v>
      </c>
      <c r="D71" s="429"/>
    </row>
    <row r="72" spans="1:4" ht="13.8">
      <c r="A72" s="484"/>
      <c r="B72" s="484"/>
      <c r="C72" s="484"/>
      <c r="D72" s="429"/>
    </row>
    <row r="73" spans="1:4" ht="13.8">
      <c r="A73" s="384" t="s">
        <v>103</v>
      </c>
      <c r="B73" s="504">
        <f>B74+B75+B76+B77+B78+B79+B80+B81+B82</f>
        <v>3330</v>
      </c>
      <c r="C73" s="504">
        <v>5077</v>
      </c>
      <c r="D73" s="386" t="s">
        <v>104</v>
      </c>
    </row>
    <row r="74" spans="1:4" ht="13.8">
      <c r="A74" s="387" t="s">
        <v>105</v>
      </c>
      <c r="B74" s="472">
        <v>81</v>
      </c>
      <c r="C74" s="472">
        <v>66</v>
      </c>
      <c r="D74" s="388" t="s">
        <v>106</v>
      </c>
    </row>
    <row r="75" spans="1:4" ht="13.8">
      <c r="A75" s="387" t="s">
        <v>107</v>
      </c>
      <c r="B75" s="472">
        <v>74</v>
      </c>
      <c r="C75" s="472">
        <v>211</v>
      </c>
      <c r="D75" s="388" t="s">
        <v>108</v>
      </c>
    </row>
    <row r="76" spans="1:4" ht="13.8">
      <c r="A76" s="389" t="s">
        <v>431</v>
      </c>
      <c r="B76" s="472">
        <v>2584</v>
      </c>
      <c r="C76" s="472">
        <v>3818</v>
      </c>
      <c r="D76" s="388" t="s">
        <v>432</v>
      </c>
    </row>
    <row r="77" spans="1:4" ht="13.8">
      <c r="A77" s="387" t="s">
        <v>125</v>
      </c>
      <c r="B77" s="472">
        <v>156</v>
      </c>
      <c r="C77" s="472">
        <v>334</v>
      </c>
      <c r="D77" s="388" t="s">
        <v>126</v>
      </c>
    </row>
    <row r="78" spans="1:4" ht="13.8">
      <c r="A78" s="387" t="s">
        <v>127</v>
      </c>
      <c r="B78" s="472">
        <v>41</v>
      </c>
      <c r="C78" s="472">
        <v>35</v>
      </c>
      <c r="D78" s="388" t="s">
        <v>128</v>
      </c>
    </row>
    <row r="79" spans="1:4" ht="13.8">
      <c r="A79" s="387" t="s">
        <v>129</v>
      </c>
      <c r="B79" s="472">
        <v>89</v>
      </c>
      <c r="C79" s="472">
        <v>262</v>
      </c>
      <c r="D79" s="388" t="s">
        <v>130</v>
      </c>
    </row>
    <row r="80" spans="1:4" ht="13.8">
      <c r="A80" s="387" t="s">
        <v>131</v>
      </c>
      <c r="B80" s="472">
        <v>85</v>
      </c>
      <c r="C80" s="472">
        <v>133</v>
      </c>
      <c r="D80" s="388" t="s">
        <v>132</v>
      </c>
    </row>
    <row r="81" spans="1:4" ht="13.8">
      <c r="A81" s="387" t="s">
        <v>133</v>
      </c>
      <c r="B81" s="472">
        <v>158</v>
      </c>
      <c r="C81" s="472">
        <v>149</v>
      </c>
      <c r="D81" s="388" t="s">
        <v>134</v>
      </c>
    </row>
    <row r="82" spans="1:4" ht="13.8">
      <c r="A82" s="387" t="s">
        <v>135</v>
      </c>
      <c r="B82" s="472">
        <v>62</v>
      </c>
      <c r="C82" s="472">
        <v>69</v>
      </c>
      <c r="D82" s="388" t="s">
        <v>136</v>
      </c>
    </row>
    <row r="83" spans="1:4" ht="13.8">
      <c r="A83" s="390" t="s">
        <v>137</v>
      </c>
      <c r="B83" s="504">
        <f>B84+B85+B86+B87+B88+B89+B90+B91</f>
        <v>1900</v>
      </c>
      <c r="C83" s="504">
        <v>1459</v>
      </c>
      <c r="D83" s="391" t="s">
        <v>138</v>
      </c>
    </row>
    <row r="84" spans="1:4" ht="13.8">
      <c r="A84" s="387" t="s">
        <v>139</v>
      </c>
      <c r="B84" s="472">
        <v>87</v>
      </c>
      <c r="C84" s="472">
        <v>59</v>
      </c>
      <c r="D84" s="388" t="s">
        <v>140</v>
      </c>
    </row>
    <row r="85" spans="1:4" ht="13.8">
      <c r="A85" s="387" t="s">
        <v>141</v>
      </c>
      <c r="B85" s="472">
        <v>63</v>
      </c>
      <c r="C85" s="472">
        <v>28</v>
      </c>
      <c r="D85" s="388" t="s">
        <v>142</v>
      </c>
    </row>
    <row r="86" spans="1:4" ht="13.8">
      <c r="A86" s="387" t="s">
        <v>143</v>
      </c>
      <c r="B86" s="472">
        <v>110</v>
      </c>
      <c r="C86" s="472">
        <v>114</v>
      </c>
      <c r="D86" s="388" t="s">
        <v>144</v>
      </c>
    </row>
    <row r="87" spans="1:4" ht="13.8">
      <c r="A87" s="387" t="s">
        <v>145</v>
      </c>
      <c r="B87" s="472">
        <v>83</v>
      </c>
      <c r="C87" s="472">
        <v>51</v>
      </c>
      <c r="D87" s="388" t="s">
        <v>146</v>
      </c>
    </row>
    <row r="88" spans="1:4" ht="13.8">
      <c r="A88" s="387" t="s">
        <v>147</v>
      </c>
      <c r="B88" s="472">
        <v>1341</v>
      </c>
      <c r="C88" s="472">
        <v>941</v>
      </c>
      <c r="D88" s="388" t="s">
        <v>148</v>
      </c>
    </row>
    <row r="89" spans="1:4" ht="13.8">
      <c r="A89" s="387" t="s">
        <v>149</v>
      </c>
      <c r="B89" s="472">
        <v>67</v>
      </c>
      <c r="C89" s="472">
        <v>47</v>
      </c>
      <c r="D89" s="388" t="s">
        <v>150</v>
      </c>
    </row>
    <row r="90" spans="1:4" ht="13.8">
      <c r="A90" s="387" t="s">
        <v>151</v>
      </c>
      <c r="B90" s="472">
        <v>108</v>
      </c>
      <c r="C90" s="472">
        <v>180</v>
      </c>
      <c r="D90" s="388" t="s">
        <v>568</v>
      </c>
    </row>
    <row r="91" spans="1:4" ht="13.8">
      <c r="A91" s="387" t="s">
        <v>153</v>
      </c>
      <c r="B91" s="472">
        <v>41</v>
      </c>
      <c r="C91" s="472">
        <v>39</v>
      </c>
      <c r="D91" s="388" t="s">
        <v>154</v>
      </c>
    </row>
    <row r="92" spans="1:4" ht="13.8">
      <c r="A92" s="392" t="s">
        <v>155</v>
      </c>
      <c r="B92" s="505">
        <f>B93+B94+B95+B96+B97</f>
        <v>337</v>
      </c>
      <c r="C92" s="505">
        <v>177</v>
      </c>
      <c r="D92" s="393" t="s">
        <v>156</v>
      </c>
    </row>
    <row r="93" spans="1:4" ht="13.8">
      <c r="A93" s="387" t="s">
        <v>157</v>
      </c>
      <c r="B93" s="472">
        <v>110</v>
      </c>
      <c r="C93" s="472">
        <v>51</v>
      </c>
      <c r="D93" s="388" t="s">
        <v>158</v>
      </c>
    </row>
    <row r="94" spans="1:4" ht="13.8">
      <c r="A94" s="387" t="s">
        <v>159</v>
      </c>
      <c r="B94" s="472">
        <v>51</v>
      </c>
      <c r="C94" s="472">
        <v>21</v>
      </c>
      <c r="D94" s="388" t="s">
        <v>160</v>
      </c>
    </row>
    <row r="95" spans="1:4" ht="13.8">
      <c r="A95" s="387" t="s">
        <v>161</v>
      </c>
      <c r="B95" s="472">
        <v>78</v>
      </c>
      <c r="C95" s="472">
        <v>53</v>
      </c>
      <c r="D95" s="388" t="s">
        <v>162</v>
      </c>
    </row>
    <row r="96" spans="1:4" ht="13.8">
      <c r="A96" s="387" t="s">
        <v>163</v>
      </c>
      <c r="B96" s="472">
        <v>46</v>
      </c>
      <c r="C96" s="472">
        <v>31</v>
      </c>
      <c r="D96" s="388" t="s">
        <v>164</v>
      </c>
    </row>
    <row r="97" spans="1:4" ht="13.8">
      <c r="A97" s="387" t="s">
        <v>165</v>
      </c>
      <c r="B97" s="472">
        <v>52</v>
      </c>
      <c r="C97" s="472">
        <v>21</v>
      </c>
      <c r="D97" s="388" t="s">
        <v>166</v>
      </c>
    </row>
    <row r="98" spans="1:4" ht="13.8">
      <c r="A98" s="390" t="s">
        <v>167</v>
      </c>
      <c r="B98" s="505">
        <f>B99+B100+B101+B102+B103+B104</f>
        <v>520</v>
      </c>
      <c r="C98" s="505">
        <v>741</v>
      </c>
      <c r="D98" s="394" t="s">
        <v>168</v>
      </c>
    </row>
    <row r="99" spans="1:4" ht="13.8">
      <c r="A99" s="387" t="s">
        <v>169</v>
      </c>
      <c r="B99" s="472">
        <v>163</v>
      </c>
      <c r="C99" s="472">
        <v>426</v>
      </c>
      <c r="D99" s="388" t="s">
        <v>170</v>
      </c>
    </row>
    <row r="100" spans="1:4" ht="13.8">
      <c r="A100" s="387" t="s">
        <v>171</v>
      </c>
      <c r="B100" s="472">
        <v>62</v>
      </c>
      <c r="C100" s="472">
        <v>41</v>
      </c>
      <c r="D100" s="388" t="s">
        <v>569</v>
      </c>
    </row>
    <row r="101" spans="1:4" ht="13.8">
      <c r="A101" s="387" t="s">
        <v>173</v>
      </c>
      <c r="B101" s="472">
        <v>66</v>
      </c>
      <c r="C101" s="472">
        <v>158</v>
      </c>
      <c r="D101" s="388" t="s">
        <v>570</v>
      </c>
    </row>
    <row r="102" spans="1:4" ht="13.8">
      <c r="A102" s="387" t="s">
        <v>175</v>
      </c>
      <c r="B102" s="472">
        <v>124</v>
      </c>
      <c r="C102" s="472">
        <v>79</v>
      </c>
      <c r="D102" s="388" t="s">
        <v>176</v>
      </c>
    </row>
    <row r="103" spans="1:4" ht="13.8">
      <c r="A103" s="387" t="s">
        <v>177</v>
      </c>
      <c r="B103" s="472">
        <v>41</v>
      </c>
      <c r="C103" s="472">
        <v>4</v>
      </c>
      <c r="D103" s="388" t="s">
        <v>178</v>
      </c>
    </row>
    <row r="104" spans="1:4" ht="13.8">
      <c r="A104" s="387" t="s">
        <v>179</v>
      </c>
      <c r="B104" s="472">
        <v>64</v>
      </c>
      <c r="C104" s="472">
        <v>33</v>
      </c>
      <c r="D104" s="388" t="s">
        <v>180</v>
      </c>
    </row>
    <row r="105" spans="1:4" ht="13.8">
      <c r="A105" s="395" t="s">
        <v>181</v>
      </c>
      <c r="B105" s="504">
        <f>B106+B107+B108+B109</f>
        <v>165</v>
      </c>
      <c r="C105" s="504">
        <v>47</v>
      </c>
      <c r="D105" s="391" t="s">
        <v>182</v>
      </c>
    </row>
    <row r="106" spans="1:4" ht="13.8">
      <c r="A106" s="387" t="s">
        <v>183</v>
      </c>
      <c r="B106" s="472">
        <v>21</v>
      </c>
      <c r="C106" s="472">
        <v>1</v>
      </c>
      <c r="D106" s="388" t="s">
        <v>184</v>
      </c>
    </row>
    <row r="107" spans="1:4" ht="13.8">
      <c r="A107" s="387" t="s">
        <v>185</v>
      </c>
      <c r="B107" s="472">
        <v>76</v>
      </c>
      <c r="C107" s="472">
        <v>33</v>
      </c>
      <c r="D107" s="388" t="s">
        <v>186</v>
      </c>
    </row>
    <row r="108" spans="1:4" ht="13.8">
      <c r="A108" s="387" t="s">
        <v>187</v>
      </c>
      <c r="B108" s="472">
        <v>30</v>
      </c>
      <c r="C108" s="472">
        <v>6</v>
      </c>
      <c r="D108" s="388" t="s">
        <v>188</v>
      </c>
    </row>
    <row r="109" spans="1:4" ht="13.8">
      <c r="A109" s="387" t="s">
        <v>189</v>
      </c>
      <c r="B109" s="472">
        <v>38</v>
      </c>
      <c r="C109" s="472">
        <v>7</v>
      </c>
      <c r="D109" s="388" t="s">
        <v>190</v>
      </c>
    </row>
    <row r="110" spans="1:4" ht="13.8">
      <c r="A110" s="384" t="s">
        <v>191</v>
      </c>
      <c r="B110" s="504">
        <f>B111+B112+B113+B114</f>
        <v>168</v>
      </c>
      <c r="C110" s="504">
        <v>78</v>
      </c>
      <c r="D110" s="391" t="s">
        <v>192</v>
      </c>
    </row>
    <row r="111" spans="1:4" ht="13.8">
      <c r="A111" s="387" t="s">
        <v>193</v>
      </c>
      <c r="B111" s="472">
        <v>23</v>
      </c>
      <c r="C111" s="472">
        <v>5</v>
      </c>
      <c r="D111" s="388" t="s">
        <v>194</v>
      </c>
    </row>
    <row r="112" spans="1:4" ht="13.8">
      <c r="A112" s="387" t="s">
        <v>195</v>
      </c>
      <c r="B112" s="472">
        <v>33</v>
      </c>
      <c r="C112" s="472">
        <v>3</v>
      </c>
      <c r="D112" s="388" t="s">
        <v>196</v>
      </c>
    </row>
    <row r="113" spans="1:4" ht="13.8">
      <c r="A113" s="387" t="s">
        <v>197</v>
      </c>
      <c r="B113" s="472">
        <v>110</v>
      </c>
      <c r="C113" s="472">
        <v>70</v>
      </c>
      <c r="D113" s="388" t="s">
        <v>198</v>
      </c>
    </row>
    <row r="114" spans="1:4" ht="13.8">
      <c r="A114" s="387" t="s">
        <v>199</v>
      </c>
      <c r="B114" s="472">
        <v>2</v>
      </c>
      <c r="C114" s="766">
        <v>0</v>
      </c>
      <c r="D114" s="388" t="s">
        <v>200</v>
      </c>
    </row>
    <row r="115" spans="1:4" ht="13.8">
      <c r="A115" s="395" t="s">
        <v>201</v>
      </c>
      <c r="B115" s="504">
        <f>B116+B117</f>
        <v>68</v>
      </c>
      <c r="C115" s="504">
        <v>13</v>
      </c>
      <c r="D115" s="391" t="s">
        <v>202</v>
      </c>
    </row>
    <row r="116" spans="1:4" ht="13.8">
      <c r="A116" s="506" t="s">
        <v>203</v>
      </c>
      <c r="B116" s="766">
        <v>0</v>
      </c>
      <c r="C116" s="766">
        <v>0</v>
      </c>
      <c r="D116" s="397" t="s">
        <v>433</v>
      </c>
    </row>
    <row r="117" spans="1:4" ht="13.8">
      <c r="A117" s="507" t="s">
        <v>205</v>
      </c>
      <c r="B117" s="472">
        <v>68</v>
      </c>
      <c r="C117" s="472">
        <v>13</v>
      </c>
      <c r="D117" s="397" t="s">
        <v>206</v>
      </c>
    </row>
    <row r="118" spans="1:4" ht="13.8">
      <c r="A118" s="399" t="s">
        <v>384</v>
      </c>
      <c r="B118" s="504">
        <f>B115+B110+B105+B98+B92+B83+B73+'5'!B45+'5'!B37+'5'!B27+'5'!B18+'5'!B9</f>
        <v>12896</v>
      </c>
      <c r="C118" s="504">
        <f>C115+C110+C105+C98+C92+C83+C73+'5'!C45+'5'!C37+'5'!C27+'5'!C18+'5'!C9</f>
        <v>14199</v>
      </c>
      <c r="D118" s="199" t="s">
        <v>208</v>
      </c>
    </row>
    <row r="119" spans="1:4">
      <c r="B119" s="476"/>
      <c r="C119" s="476"/>
    </row>
    <row r="120" spans="1:4">
      <c r="B120" s="476"/>
      <c r="C120" s="476"/>
    </row>
    <row r="121" spans="1:4">
      <c r="A121" s="764" t="s">
        <v>452</v>
      </c>
      <c r="B121" s="358"/>
      <c r="C121" s="358"/>
      <c r="D121" s="508" t="s">
        <v>561</v>
      </c>
    </row>
    <row r="122" spans="1:4">
      <c r="A122" s="765" t="s">
        <v>572</v>
      </c>
      <c r="B122" s="477"/>
      <c r="C122" s="477"/>
      <c r="D122" s="408" t="s">
        <v>571</v>
      </c>
    </row>
    <row r="123" spans="1:4" ht="15">
      <c r="A123" s="509"/>
      <c r="B123" s="509"/>
      <c r="C123" s="509"/>
      <c r="D123" s="509"/>
    </row>
    <row r="124" spans="1:4">
      <c r="A124" s="403"/>
      <c r="B124" s="403"/>
      <c r="C124" s="403"/>
    </row>
    <row r="125" spans="1:4">
      <c r="B125" s="349"/>
      <c r="C125" s="349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126"/>
  <sheetViews>
    <sheetView showGridLines="0" view="pageLayout" topLeftCell="A64" zoomScaleSheetLayoutView="100" workbookViewId="0">
      <selection activeCell="E79" sqref="E79"/>
    </sheetView>
  </sheetViews>
  <sheetFormatPr baseColWidth="10" defaultRowHeight="13.2"/>
  <cols>
    <col min="1" max="1" width="30.6640625" style="510" customWidth="1"/>
    <col min="2" max="2" width="16.44140625" style="513" customWidth="1"/>
    <col min="3" max="3" width="18.33203125" style="513" customWidth="1"/>
    <col min="4" max="4" width="11.33203125" style="513" customWidth="1"/>
    <col min="5" max="5" width="33.5546875" style="510" customWidth="1"/>
    <col min="6" max="6" width="3.6640625" style="510" customWidth="1"/>
    <col min="7" max="7" width="6.6640625" style="510" customWidth="1"/>
    <col min="8" max="256" width="11.44140625" style="510"/>
    <col min="257" max="257" width="30.6640625" style="510" customWidth="1"/>
    <col min="258" max="258" width="8.6640625" style="510" customWidth="1"/>
    <col min="259" max="259" width="19" style="510" customWidth="1"/>
    <col min="260" max="260" width="21" style="510" customWidth="1"/>
    <col min="261" max="261" width="30.6640625" style="510" customWidth="1"/>
    <col min="262" max="262" width="3.6640625" style="510" customWidth="1"/>
    <col min="263" max="263" width="6.6640625" style="510" customWidth="1"/>
    <col min="264" max="512" width="11.44140625" style="510"/>
    <col min="513" max="513" width="30.6640625" style="510" customWidth="1"/>
    <col min="514" max="514" width="8.6640625" style="510" customWidth="1"/>
    <col min="515" max="515" width="19" style="510" customWidth="1"/>
    <col min="516" max="516" width="21" style="510" customWidth="1"/>
    <col min="517" max="517" width="30.6640625" style="510" customWidth="1"/>
    <col min="518" max="518" width="3.6640625" style="510" customWidth="1"/>
    <col min="519" max="519" width="6.6640625" style="510" customWidth="1"/>
    <col min="520" max="768" width="11.44140625" style="510"/>
    <col min="769" max="769" width="30.6640625" style="510" customWidth="1"/>
    <col min="770" max="770" width="8.6640625" style="510" customWidth="1"/>
    <col min="771" max="771" width="19" style="510" customWidth="1"/>
    <col min="772" max="772" width="21" style="510" customWidth="1"/>
    <col min="773" max="773" width="30.6640625" style="510" customWidth="1"/>
    <col min="774" max="774" width="3.6640625" style="510" customWidth="1"/>
    <col min="775" max="775" width="6.6640625" style="510" customWidth="1"/>
    <col min="776" max="1024" width="11.44140625" style="510"/>
    <col min="1025" max="1025" width="30.6640625" style="510" customWidth="1"/>
    <col min="1026" max="1026" width="8.6640625" style="510" customWidth="1"/>
    <col min="1027" max="1027" width="19" style="510" customWidth="1"/>
    <col min="1028" max="1028" width="21" style="510" customWidth="1"/>
    <col min="1029" max="1029" width="30.6640625" style="510" customWidth="1"/>
    <col min="1030" max="1030" width="3.6640625" style="510" customWidth="1"/>
    <col min="1031" max="1031" width="6.6640625" style="510" customWidth="1"/>
    <col min="1032" max="1280" width="11.44140625" style="510"/>
    <col min="1281" max="1281" width="30.6640625" style="510" customWidth="1"/>
    <col min="1282" max="1282" width="8.6640625" style="510" customWidth="1"/>
    <col min="1283" max="1283" width="19" style="510" customWidth="1"/>
    <col min="1284" max="1284" width="21" style="510" customWidth="1"/>
    <col min="1285" max="1285" width="30.6640625" style="510" customWidth="1"/>
    <col min="1286" max="1286" width="3.6640625" style="510" customWidth="1"/>
    <col min="1287" max="1287" width="6.6640625" style="510" customWidth="1"/>
    <col min="1288" max="1536" width="11.44140625" style="510"/>
    <col min="1537" max="1537" width="30.6640625" style="510" customWidth="1"/>
    <col min="1538" max="1538" width="8.6640625" style="510" customWidth="1"/>
    <col min="1539" max="1539" width="19" style="510" customWidth="1"/>
    <col min="1540" max="1540" width="21" style="510" customWidth="1"/>
    <col min="1541" max="1541" width="30.6640625" style="510" customWidth="1"/>
    <col min="1542" max="1542" width="3.6640625" style="510" customWidth="1"/>
    <col min="1543" max="1543" width="6.6640625" style="510" customWidth="1"/>
    <col min="1544" max="1792" width="11.44140625" style="510"/>
    <col min="1793" max="1793" width="30.6640625" style="510" customWidth="1"/>
    <col min="1794" max="1794" width="8.6640625" style="510" customWidth="1"/>
    <col min="1795" max="1795" width="19" style="510" customWidth="1"/>
    <col min="1796" max="1796" width="21" style="510" customWidth="1"/>
    <col min="1797" max="1797" width="30.6640625" style="510" customWidth="1"/>
    <col min="1798" max="1798" width="3.6640625" style="510" customWidth="1"/>
    <col min="1799" max="1799" width="6.6640625" style="510" customWidth="1"/>
    <col min="1800" max="2048" width="11.44140625" style="510"/>
    <col min="2049" max="2049" width="30.6640625" style="510" customWidth="1"/>
    <col min="2050" max="2050" width="8.6640625" style="510" customWidth="1"/>
    <col min="2051" max="2051" width="19" style="510" customWidth="1"/>
    <col min="2052" max="2052" width="21" style="510" customWidth="1"/>
    <col min="2053" max="2053" width="30.6640625" style="510" customWidth="1"/>
    <col min="2054" max="2054" width="3.6640625" style="510" customWidth="1"/>
    <col min="2055" max="2055" width="6.6640625" style="510" customWidth="1"/>
    <col min="2056" max="2304" width="11.44140625" style="510"/>
    <col min="2305" max="2305" width="30.6640625" style="510" customWidth="1"/>
    <col min="2306" max="2306" width="8.6640625" style="510" customWidth="1"/>
    <col min="2307" max="2307" width="19" style="510" customWidth="1"/>
    <col min="2308" max="2308" width="21" style="510" customWidth="1"/>
    <col min="2309" max="2309" width="30.6640625" style="510" customWidth="1"/>
    <col min="2310" max="2310" width="3.6640625" style="510" customWidth="1"/>
    <col min="2311" max="2311" width="6.6640625" style="510" customWidth="1"/>
    <col min="2312" max="2560" width="11.44140625" style="510"/>
    <col min="2561" max="2561" width="30.6640625" style="510" customWidth="1"/>
    <col min="2562" max="2562" width="8.6640625" style="510" customWidth="1"/>
    <col min="2563" max="2563" width="19" style="510" customWidth="1"/>
    <col min="2564" max="2564" width="21" style="510" customWidth="1"/>
    <col min="2565" max="2565" width="30.6640625" style="510" customWidth="1"/>
    <col min="2566" max="2566" width="3.6640625" style="510" customWidth="1"/>
    <col min="2567" max="2567" width="6.6640625" style="510" customWidth="1"/>
    <col min="2568" max="2816" width="11.44140625" style="510"/>
    <col min="2817" max="2817" width="30.6640625" style="510" customWidth="1"/>
    <col min="2818" max="2818" width="8.6640625" style="510" customWidth="1"/>
    <col min="2819" max="2819" width="19" style="510" customWidth="1"/>
    <col min="2820" max="2820" width="21" style="510" customWidth="1"/>
    <col min="2821" max="2821" width="30.6640625" style="510" customWidth="1"/>
    <col min="2822" max="2822" width="3.6640625" style="510" customWidth="1"/>
    <col min="2823" max="2823" width="6.6640625" style="510" customWidth="1"/>
    <col min="2824" max="3072" width="11.44140625" style="510"/>
    <col min="3073" max="3073" width="30.6640625" style="510" customWidth="1"/>
    <col min="3074" max="3074" width="8.6640625" style="510" customWidth="1"/>
    <col min="3075" max="3075" width="19" style="510" customWidth="1"/>
    <col min="3076" max="3076" width="21" style="510" customWidth="1"/>
    <col min="3077" max="3077" width="30.6640625" style="510" customWidth="1"/>
    <col min="3078" max="3078" width="3.6640625" style="510" customWidth="1"/>
    <col min="3079" max="3079" width="6.6640625" style="510" customWidth="1"/>
    <col min="3080" max="3328" width="11.44140625" style="510"/>
    <col min="3329" max="3329" width="30.6640625" style="510" customWidth="1"/>
    <col min="3330" max="3330" width="8.6640625" style="510" customWidth="1"/>
    <col min="3331" max="3331" width="19" style="510" customWidth="1"/>
    <col min="3332" max="3332" width="21" style="510" customWidth="1"/>
    <col min="3333" max="3333" width="30.6640625" style="510" customWidth="1"/>
    <col min="3334" max="3334" width="3.6640625" style="510" customWidth="1"/>
    <col min="3335" max="3335" width="6.6640625" style="510" customWidth="1"/>
    <col min="3336" max="3584" width="11.44140625" style="510"/>
    <col min="3585" max="3585" width="30.6640625" style="510" customWidth="1"/>
    <col min="3586" max="3586" width="8.6640625" style="510" customWidth="1"/>
    <col min="3587" max="3587" width="19" style="510" customWidth="1"/>
    <col min="3588" max="3588" width="21" style="510" customWidth="1"/>
    <col min="3589" max="3589" width="30.6640625" style="510" customWidth="1"/>
    <col min="3590" max="3590" width="3.6640625" style="510" customWidth="1"/>
    <col min="3591" max="3591" width="6.6640625" style="510" customWidth="1"/>
    <col min="3592" max="3840" width="11.44140625" style="510"/>
    <col min="3841" max="3841" width="30.6640625" style="510" customWidth="1"/>
    <col min="3842" max="3842" width="8.6640625" style="510" customWidth="1"/>
    <col min="3843" max="3843" width="19" style="510" customWidth="1"/>
    <col min="3844" max="3844" width="21" style="510" customWidth="1"/>
    <col min="3845" max="3845" width="30.6640625" style="510" customWidth="1"/>
    <col min="3846" max="3846" width="3.6640625" style="510" customWidth="1"/>
    <col min="3847" max="3847" width="6.6640625" style="510" customWidth="1"/>
    <col min="3848" max="4096" width="11.44140625" style="510"/>
    <col min="4097" max="4097" width="30.6640625" style="510" customWidth="1"/>
    <col min="4098" max="4098" width="8.6640625" style="510" customWidth="1"/>
    <col min="4099" max="4099" width="19" style="510" customWidth="1"/>
    <col min="4100" max="4100" width="21" style="510" customWidth="1"/>
    <col min="4101" max="4101" width="30.6640625" style="510" customWidth="1"/>
    <col min="4102" max="4102" width="3.6640625" style="510" customWidth="1"/>
    <col min="4103" max="4103" width="6.6640625" style="510" customWidth="1"/>
    <col min="4104" max="4352" width="11.44140625" style="510"/>
    <col min="4353" max="4353" width="30.6640625" style="510" customWidth="1"/>
    <col min="4354" max="4354" width="8.6640625" style="510" customWidth="1"/>
    <col min="4355" max="4355" width="19" style="510" customWidth="1"/>
    <col min="4356" max="4356" width="21" style="510" customWidth="1"/>
    <col min="4357" max="4357" width="30.6640625" style="510" customWidth="1"/>
    <col min="4358" max="4358" width="3.6640625" style="510" customWidth="1"/>
    <col min="4359" max="4359" width="6.6640625" style="510" customWidth="1"/>
    <col min="4360" max="4608" width="11.44140625" style="510"/>
    <col min="4609" max="4609" width="30.6640625" style="510" customWidth="1"/>
    <col min="4610" max="4610" width="8.6640625" style="510" customWidth="1"/>
    <col min="4611" max="4611" width="19" style="510" customWidth="1"/>
    <col min="4612" max="4612" width="21" style="510" customWidth="1"/>
    <col min="4613" max="4613" width="30.6640625" style="510" customWidth="1"/>
    <col min="4614" max="4614" width="3.6640625" style="510" customWidth="1"/>
    <col min="4615" max="4615" width="6.6640625" style="510" customWidth="1"/>
    <col min="4616" max="4864" width="11.44140625" style="510"/>
    <col min="4865" max="4865" width="30.6640625" style="510" customWidth="1"/>
    <col min="4866" max="4866" width="8.6640625" style="510" customWidth="1"/>
    <col min="4867" max="4867" width="19" style="510" customWidth="1"/>
    <col min="4868" max="4868" width="21" style="510" customWidth="1"/>
    <col min="4869" max="4869" width="30.6640625" style="510" customWidth="1"/>
    <col min="4870" max="4870" width="3.6640625" style="510" customWidth="1"/>
    <col min="4871" max="4871" width="6.6640625" style="510" customWidth="1"/>
    <col min="4872" max="5120" width="11.44140625" style="510"/>
    <col min="5121" max="5121" width="30.6640625" style="510" customWidth="1"/>
    <col min="5122" max="5122" width="8.6640625" style="510" customWidth="1"/>
    <col min="5123" max="5123" width="19" style="510" customWidth="1"/>
    <col min="5124" max="5124" width="21" style="510" customWidth="1"/>
    <col min="5125" max="5125" width="30.6640625" style="510" customWidth="1"/>
    <col min="5126" max="5126" width="3.6640625" style="510" customWidth="1"/>
    <col min="5127" max="5127" width="6.6640625" style="510" customWidth="1"/>
    <col min="5128" max="5376" width="11.44140625" style="510"/>
    <col min="5377" max="5377" width="30.6640625" style="510" customWidth="1"/>
    <col min="5378" max="5378" width="8.6640625" style="510" customWidth="1"/>
    <col min="5379" max="5379" width="19" style="510" customWidth="1"/>
    <col min="5380" max="5380" width="21" style="510" customWidth="1"/>
    <col min="5381" max="5381" width="30.6640625" style="510" customWidth="1"/>
    <col min="5382" max="5382" width="3.6640625" style="510" customWidth="1"/>
    <col min="5383" max="5383" width="6.6640625" style="510" customWidth="1"/>
    <col min="5384" max="5632" width="11.44140625" style="510"/>
    <col min="5633" max="5633" width="30.6640625" style="510" customWidth="1"/>
    <col min="5634" max="5634" width="8.6640625" style="510" customWidth="1"/>
    <col min="5635" max="5635" width="19" style="510" customWidth="1"/>
    <col min="5636" max="5636" width="21" style="510" customWidth="1"/>
    <col min="5637" max="5637" width="30.6640625" style="510" customWidth="1"/>
    <col min="5638" max="5638" width="3.6640625" style="510" customWidth="1"/>
    <col min="5639" max="5639" width="6.6640625" style="510" customWidth="1"/>
    <col min="5640" max="5888" width="11.44140625" style="510"/>
    <col min="5889" max="5889" width="30.6640625" style="510" customWidth="1"/>
    <col min="5890" max="5890" width="8.6640625" style="510" customWidth="1"/>
    <col min="5891" max="5891" width="19" style="510" customWidth="1"/>
    <col min="5892" max="5892" width="21" style="510" customWidth="1"/>
    <col min="5893" max="5893" width="30.6640625" style="510" customWidth="1"/>
    <col min="5894" max="5894" width="3.6640625" style="510" customWidth="1"/>
    <col min="5895" max="5895" width="6.6640625" style="510" customWidth="1"/>
    <col min="5896" max="6144" width="11.44140625" style="510"/>
    <col min="6145" max="6145" width="30.6640625" style="510" customWidth="1"/>
    <col min="6146" max="6146" width="8.6640625" style="510" customWidth="1"/>
    <col min="6147" max="6147" width="19" style="510" customWidth="1"/>
    <col min="6148" max="6148" width="21" style="510" customWidth="1"/>
    <col min="6149" max="6149" width="30.6640625" style="510" customWidth="1"/>
    <col min="6150" max="6150" width="3.6640625" style="510" customWidth="1"/>
    <col min="6151" max="6151" width="6.6640625" style="510" customWidth="1"/>
    <col min="6152" max="6400" width="11.44140625" style="510"/>
    <col min="6401" max="6401" width="30.6640625" style="510" customWidth="1"/>
    <col min="6402" max="6402" width="8.6640625" style="510" customWidth="1"/>
    <col min="6403" max="6403" width="19" style="510" customWidth="1"/>
    <col min="6404" max="6404" width="21" style="510" customWidth="1"/>
    <col min="6405" max="6405" width="30.6640625" style="510" customWidth="1"/>
    <col min="6406" max="6406" width="3.6640625" style="510" customWidth="1"/>
    <col min="6407" max="6407" width="6.6640625" style="510" customWidth="1"/>
    <col min="6408" max="6656" width="11.44140625" style="510"/>
    <col min="6657" max="6657" width="30.6640625" style="510" customWidth="1"/>
    <col min="6658" max="6658" width="8.6640625" style="510" customWidth="1"/>
    <col min="6659" max="6659" width="19" style="510" customWidth="1"/>
    <col min="6660" max="6660" width="21" style="510" customWidth="1"/>
    <col min="6661" max="6661" width="30.6640625" style="510" customWidth="1"/>
    <col min="6662" max="6662" width="3.6640625" style="510" customWidth="1"/>
    <col min="6663" max="6663" width="6.6640625" style="510" customWidth="1"/>
    <col min="6664" max="6912" width="11.44140625" style="510"/>
    <col min="6913" max="6913" width="30.6640625" style="510" customWidth="1"/>
    <col min="6914" max="6914" width="8.6640625" style="510" customWidth="1"/>
    <col min="6915" max="6915" width="19" style="510" customWidth="1"/>
    <col min="6916" max="6916" width="21" style="510" customWidth="1"/>
    <col min="6917" max="6917" width="30.6640625" style="510" customWidth="1"/>
    <col min="6918" max="6918" width="3.6640625" style="510" customWidth="1"/>
    <col min="6919" max="6919" width="6.6640625" style="510" customWidth="1"/>
    <col min="6920" max="7168" width="11.44140625" style="510"/>
    <col min="7169" max="7169" width="30.6640625" style="510" customWidth="1"/>
    <col min="7170" max="7170" width="8.6640625" style="510" customWidth="1"/>
    <col min="7171" max="7171" width="19" style="510" customWidth="1"/>
    <col min="7172" max="7172" width="21" style="510" customWidth="1"/>
    <col min="7173" max="7173" width="30.6640625" style="510" customWidth="1"/>
    <col min="7174" max="7174" width="3.6640625" style="510" customWidth="1"/>
    <col min="7175" max="7175" width="6.6640625" style="510" customWidth="1"/>
    <col min="7176" max="7424" width="11.44140625" style="510"/>
    <col min="7425" max="7425" width="30.6640625" style="510" customWidth="1"/>
    <col min="7426" max="7426" width="8.6640625" style="510" customWidth="1"/>
    <col min="7427" max="7427" width="19" style="510" customWidth="1"/>
    <col min="7428" max="7428" width="21" style="510" customWidth="1"/>
    <col min="7429" max="7429" width="30.6640625" style="510" customWidth="1"/>
    <col min="7430" max="7430" width="3.6640625" style="510" customWidth="1"/>
    <col min="7431" max="7431" width="6.6640625" style="510" customWidth="1"/>
    <col min="7432" max="7680" width="11.44140625" style="510"/>
    <col min="7681" max="7681" width="30.6640625" style="510" customWidth="1"/>
    <col min="7682" max="7682" width="8.6640625" style="510" customWidth="1"/>
    <col min="7683" max="7683" width="19" style="510" customWidth="1"/>
    <col min="7684" max="7684" width="21" style="510" customWidth="1"/>
    <col min="7685" max="7685" width="30.6640625" style="510" customWidth="1"/>
    <col min="7686" max="7686" width="3.6640625" style="510" customWidth="1"/>
    <col min="7687" max="7687" width="6.6640625" style="510" customWidth="1"/>
    <col min="7688" max="7936" width="11.44140625" style="510"/>
    <col min="7937" max="7937" width="30.6640625" style="510" customWidth="1"/>
    <col min="7938" max="7938" width="8.6640625" style="510" customWidth="1"/>
    <col min="7939" max="7939" width="19" style="510" customWidth="1"/>
    <col min="7940" max="7940" width="21" style="510" customWidth="1"/>
    <col min="7941" max="7941" width="30.6640625" style="510" customWidth="1"/>
    <col min="7942" max="7942" width="3.6640625" style="510" customWidth="1"/>
    <col min="7943" max="7943" width="6.6640625" style="510" customWidth="1"/>
    <col min="7944" max="8192" width="11.44140625" style="510"/>
    <col min="8193" max="8193" width="30.6640625" style="510" customWidth="1"/>
    <col min="8194" max="8194" width="8.6640625" style="510" customWidth="1"/>
    <col min="8195" max="8195" width="19" style="510" customWidth="1"/>
    <col min="8196" max="8196" width="21" style="510" customWidth="1"/>
    <col min="8197" max="8197" width="30.6640625" style="510" customWidth="1"/>
    <col min="8198" max="8198" width="3.6640625" style="510" customWidth="1"/>
    <col min="8199" max="8199" width="6.6640625" style="510" customWidth="1"/>
    <col min="8200" max="8448" width="11.44140625" style="510"/>
    <col min="8449" max="8449" width="30.6640625" style="510" customWidth="1"/>
    <col min="8450" max="8450" width="8.6640625" style="510" customWidth="1"/>
    <col min="8451" max="8451" width="19" style="510" customWidth="1"/>
    <col min="8452" max="8452" width="21" style="510" customWidth="1"/>
    <col min="8453" max="8453" width="30.6640625" style="510" customWidth="1"/>
    <col min="8454" max="8454" width="3.6640625" style="510" customWidth="1"/>
    <col min="8455" max="8455" width="6.6640625" style="510" customWidth="1"/>
    <col min="8456" max="8704" width="11.44140625" style="510"/>
    <col min="8705" max="8705" width="30.6640625" style="510" customWidth="1"/>
    <col min="8706" max="8706" width="8.6640625" style="510" customWidth="1"/>
    <col min="8707" max="8707" width="19" style="510" customWidth="1"/>
    <col min="8708" max="8708" width="21" style="510" customWidth="1"/>
    <col min="8709" max="8709" width="30.6640625" style="510" customWidth="1"/>
    <col min="8710" max="8710" width="3.6640625" style="510" customWidth="1"/>
    <col min="8711" max="8711" width="6.6640625" style="510" customWidth="1"/>
    <col min="8712" max="8960" width="11.44140625" style="510"/>
    <col min="8961" max="8961" width="30.6640625" style="510" customWidth="1"/>
    <col min="8962" max="8962" width="8.6640625" style="510" customWidth="1"/>
    <col min="8963" max="8963" width="19" style="510" customWidth="1"/>
    <col min="8964" max="8964" width="21" style="510" customWidth="1"/>
    <col min="8965" max="8965" width="30.6640625" style="510" customWidth="1"/>
    <col min="8966" max="8966" width="3.6640625" style="510" customWidth="1"/>
    <col min="8967" max="8967" width="6.6640625" style="510" customWidth="1"/>
    <col min="8968" max="9216" width="11.44140625" style="510"/>
    <col min="9217" max="9217" width="30.6640625" style="510" customWidth="1"/>
    <col min="9218" max="9218" width="8.6640625" style="510" customWidth="1"/>
    <col min="9219" max="9219" width="19" style="510" customWidth="1"/>
    <col min="9220" max="9220" width="21" style="510" customWidth="1"/>
    <col min="9221" max="9221" width="30.6640625" style="510" customWidth="1"/>
    <col min="9222" max="9222" width="3.6640625" style="510" customWidth="1"/>
    <col min="9223" max="9223" width="6.6640625" style="510" customWidth="1"/>
    <col min="9224" max="9472" width="11.44140625" style="510"/>
    <col min="9473" max="9473" width="30.6640625" style="510" customWidth="1"/>
    <col min="9474" max="9474" width="8.6640625" style="510" customWidth="1"/>
    <col min="9475" max="9475" width="19" style="510" customWidth="1"/>
    <col min="9476" max="9476" width="21" style="510" customWidth="1"/>
    <col min="9477" max="9477" width="30.6640625" style="510" customWidth="1"/>
    <col min="9478" max="9478" width="3.6640625" style="510" customWidth="1"/>
    <col min="9479" max="9479" width="6.6640625" style="510" customWidth="1"/>
    <col min="9480" max="9728" width="11.44140625" style="510"/>
    <col min="9729" max="9729" width="30.6640625" style="510" customWidth="1"/>
    <col min="9730" max="9730" width="8.6640625" style="510" customWidth="1"/>
    <col min="9731" max="9731" width="19" style="510" customWidth="1"/>
    <col min="9732" max="9732" width="21" style="510" customWidth="1"/>
    <col min="9733" max="9733" width="30.6640625" style="510" customWidth="1"/>
    <col min="9734" max="9734" width="3.6640625" style="510" customWidth="1"/>
    <col min="9735" max="9735" width="6.6640625" style="510" customWidth="1"/>
    <col min="9736" max="9984" width="11.44140625" style="510"/>
    <col min="9985" max="9985" width="30.6640625" style="510" customWidth="1"/>
    <col min="9986" max="9986" width="8.6640625" style="510" customWidth="1"/>
    <col min="9987" max="9987" width="19" style="510" customWidth="1"/>
    <col min="9988" max="9988" width="21" style="510" customWidth="1"/>
    <col min="9989" max="9989" width="30.6640625" style="510" customWidth="1"/>
    <col min="9990" max="9990" width="3.6640625" style="510" customWidth="1"/>
    <col min="9991" max="9991" width="6.6640625" style="510" customWidth="1"/>
    <col min="9992" max="10240" width="11.44140625" style="510"/>
    <col min="10241" max="10241" width="30.6640625" style="510" customWidth="1"/>
    <col min="10242" max="10242" width="8.6640625" style="510" customWidth="1"/>
    <col min="10243" max="10243" width="19" style="510" customWidth="1"/>
    <col min="10244" max="10244" width="21" style="510" customWidth="1"/>
    <col min="10245" max="10245" width="30.6640625" style="510" customWidth="1"/>
    <col min="10246" max="10246" width="3.6640625" style="510" customWidth="1"/>
    <col min="10247" max="10247" width="6.6640625" style="510" customWidth="1"/>
    <col min="10248" max="10496" width="11.44140625" style="510"/>
    <col min="10497" max="10497" width="30.6640625" style="510" customWidth="1"/>
    <col min="10498" max="10498" width="8.6640625" style="510" customWidth="1"/>
    <col min="10499" max="10499" width="19" style="510" customWidth="1"/>
    <col min="10500" max="10500" width="21" style="510" customWidth="1"/>
    <col min="10501" max="10501" width="30.6640625" style="510" customWidth="1"/>
    <col min="10502" max="10502" width="3.6640625" style="510" customWidth="1"/>
    <col min="10503" max="10503" width="6.6640625" style="510" customWidth="1"/>
    <col min="10504" max="10752" width="11.44140625" style="510"/>
    <col min="10753" max="10753" width="30.6640625" style="510" customWidth="1"/>
    <col min="10754" max="10754" width="8.6640625" style="510" customWidth="1"/>
    <col min="10755" max="10755" width="19" style="510" customWidth="1"/>
    <col min="10756" max="10756" width="21" style="510" customWidth="1"/>
    <col min="10757" max="10757" width="30.6640625" style="510" customWidth="1"/>
    <col min="10758" max="10758" width="3.6640625" style="510" customWidth="1"/>
    <col min="10759" max="10759" width="6.6640625" style="510" customWidth="1"/>
    <col min="10760" max="11008" width="11.44140625" style="510"/>
    <col min="11009" max="11009" width="30.6640625" style="510" customWidth="1"/>
    <col min="11010" max="11010" width="8.6640625" style="510" customWidth="1"/>
    <col min="11011" max="11011" width="19" style="510" customWidth="1"/>
    <col min="11012" max="11012" width="21" style="510" customWidth="1"/>
    <col min="11013" max="11013" width="30.6640625" style="510" customWidth="1"/>
    <col min="11014" max="11014" width="3.6640625" style="510" customWidth="1"/>
    <col min="11015" max="11015" width="6.6640625" style="510" customWidth="1"/>
    <col min="11016" max="11264" width="11.44140625" style="510"/>
    <col min="11265" max="11265" width="30.6640625" style="510" customWidth="1"/>
    <col min="11266" max="11266" width="8.6640625" style="510" customWidth="1"/>
    <col min="11267" max="11267" width="19" style="510" customWidth="1"/>
    <col min="11268" max="11268" width="21" style="510" customWidth="1"/>
    <col min="11269" max="11269" width="30.6640625" style="510" customWidth="1"/>
    <col min="11270" max="11270" width="3.6640625" style="510" customWidth="1"/>
    <col min="11271" max="11271" width="6.6640625" style="510" customWidth="1"/>
    <col min="11272" max="11520" width="11.44140625" style="510"/>
    <col min="11521" max="11521" width="30.6640625" style="510" customWidth="1"/>
    <col min="11522" max="11522" width="8.6640625" style="510" customWidth="1"/>
    <col min="11523" max="11523" width="19" style="510" customWidth="1"/>
    <col min="11524" max="11524" width="21" style="510" customWidth="1"/>
    <col min="11525" max="11525" width="30.6640625" style="510" customWidth="1"/>
    <col min="11526" max="11526" width="3.6640625" style="510" customWidth="1"/>
    <col min="11527" max="11527" width="6.6640625" style="510" customWidth="1"/>
    <col min="11528" max="11776" width="11.44140625" style="510"/>
    <col min="11777" max="11777" width="30.6640625" style="510" customWidth="1"/>
    <col min="11778" max="11778" width="8.6640625" style="510" customWidth="1"/>
    <col min="11779" max="11779" width="19" style="510" customWidth="1"/>
    <col min="11780" max="11780" width="21" style="510" customWidth="1"/>
    <col min="11781" max="11781" width="30.6640625" style="510" customWidth="1"/>
    <col min="11782" max="11782" width="3.6640625" style="510" customWidth="1"/>
    <col min="11783" max="11783" width="6.6640625" style="510" customWidth="1"/>
    <col min="11784" max="12032" width="11.44140625" style="510"/>
    <col min="12033" max="12033" width="30.6640625" style="510" customWidth="1"/>
    <col min="12034" max="12034" width="8.6640625" style="510" customWidth="1"/>
    <col min="12035" max="12035" width="19" style="510" customWidth="1"/>
    <col min="12036" max="12036" width="21" style="510" customWidth="1"/>
    <col min="12037" max="12037" width="30.6640625" style="510" customWidth="1"/>
    <col min="12038" max="12038" width="3.6640625" style="510" customWidth="1"/>
    <col min="12039" max="12039" width="6.6640625" style="510" customWidth="1"/>
    <col min="12040" max="12288" width="11.44140625" style="510"/>
    <col min="12289" max="12289" width="30.6640625" style="510" customWidth="1"/>
    <col min="12290" max="12290" width="8.6640625" style="510" customWidth="1"/>
    <col min="12291" max="12291" width="19" style="510" customWidth="1"/>
    <col min="12292" max="12292" width="21" style="510" customWidth="1"/>
    <col min="12293" max="12293" width="30.6640625" style="510" customWidth="1"/>
    <col min="12294" max="12294" width="3.6640625" style="510" customWidth="1"/>
    <col min="12295" max="12295" width="6.6640625" style="510" customWidth="1"/>
    <col min="12296" max="12544" width="11.44140625" style="510"/>
    <col min="12545" max="12545" width="30.6640625" style="510" customWidth="1"/>
    <col min="12546" max="12546" width="8.6640625" style="510" customWidth="1"/>
    <col min="12547" max="12547" width="19" style="510" customWidth="1"/>
    <col min="12548" max="12548" width="21" style="510" customWidth="1"/>
    <col min="12549" max="12549" width="30.6640625" style="510" customWidth="1"/>
    <col min="12550" max="12550" width="3.6640625" style="510" customWidth="1"/>
    <col min="12551" max="12551" width="6.6640625" style="510" customWidth="1"/>
    <col min="12552" max="12800" width="11.44140625" style="510"/>
    <col min="12801" max="12801" width="30.6640625" style="510" customWidth="1"/>
    <col min="12802" max="12802" width="8.6640625" style="510" customWidth="1"/>
    <col min="12803" max="12803" width="19" style="510" customWidth="1"/>
    <col min="12804" max="12804" width="21" style="510" customWidth="1"/>
    <col min="12805" max="12805" width="30.6640625" style="510" customWidth="1"/>
    <col min="12806" max="12806" width="3.6640625" style="510" customWidth="1"/>
    <col min="12807" max="12807" width="6.6640625" style="510" customWidth="1"/>
    <col min="12808" max="13056" width="11.44140625" style="510"/>
    <col min="13057" max="13057" width="30.6640625" style="510" customWidth="1"/>
    <col min="13058" max="13058" width="8.6640625" style="510" customWidth="1"/>
    <col min="13059" max="13059" width="19" style="510" customWidth="1"/>
    <col min="13060" max="13060" width="21" style="510" customWidth="1"/>
    <col min="13061" max="13061" width="30.6640625" style="510" customWidth="1"/>
    <col min="13062" max="13062" width="3.6640625" style="510" customWidth="1"/>
    <col min="13063" max="13063" width="6.6640625" style="510" customWidth="1"/>
    <col min="13064" max="13312" width="11.44140625" style="510"/>
    <col min="13313" max="13313" width="30.6640625" style="510" customWidth="1"/>
    <col min="13314" max="13314" width="8.6640625" style="510" customWidth="1"/>
    <col min="13315" max="13315" width="19" style="510" customWidth="1"/>
    <col min="13316" max="13316" width="21" style="510" customWidth="1"/>
    <col min="13317" max="13317" width="30.6640625" style="510" customWidth="1"/>
    <col min="13318" max="13318" width="3.6640625" style="510" customWidth="1"/>
    <col min="13319" max="13319" width="6.6640625" style="510" customWidth="1"/>
    <col min="13320" max="13568" width="11.44140625" style="510"/>
    <col min="13569" max="13569" width="30.6640625" style="510" customWidth="1"/>
    <col min="13570" max="13570" width="8.6640625" style="510" customWidth="1"/>
    <col min="13571" max="13571" width="19" style="510" customWidth="1"/>
    <col min="13572" max="13572" width="21" style="510" customWidth="1"/>
    <col min="13573" max="13573" width="30.6640625" style="510" customWidth="1"/>
    <col min="13574" max="13574" width="3.6640625" style="510" customWidth="1"/>
    <col min="13575" max="13575" width="6.6640625" style="510" customWidth="1"/>
    <col min="13576" max="13824" width="11.44140625" style="510"/>
    <col min="13825" max="13825" width="30.6640625" style="510" customWidth="1"/>
    <col min="13826" max="13826" width="8.6640625" style="510" customWidth="1"/>
    <col min="13827" max="13827" width="19" style="510" customWidth="1"/>
    <col min="13828" max="13828" width="21" style="510" customWidth="1"/>
    <col min="13829" max="13829" width="30.6640625" style="510" customWidth="1"/>
    <col min="13830" max="13830" width="3.6640625" style="510" customWidth="1"/>
    <col min="13831" max="13831" width="6.6640625" style="510" customWidth="1"/>
    <col min="13832" max="14080" width="11.44140625" style="510"/>
    <col min="14081" max="14081" width="30.6640625" style="510" customWidth="1"/>
    <col min="14082" max="14082" width="8.6640625" style="510" customWidth="1"/>
    <col min="14083" max="14083" width="19" style="510" customWidth="1"/>
    <col min="14084" max="14084" width="21" style="510" customWidth="1"/>
    <col min="14085" max="14085" width="30.6640625" style="510" customWidth="1"/>
    <col min="14086" max="14086" width="3.6640625" style="510" customWidth="1"/>
    <col min="14087" max="14087" width="6.6640625" style="510" customWidth="1"/>
    <col min="14088" max="14336" width="11.44140625" style="510"/>
    <col min="14337" max="14337" width="30.6640625" style="510" customWidth="1"/>
    <col min="14338" max="14338" width="8.6640625" style="510" customWidth="1"/>
    <col min="14339" max="14339" width="19" style="510" customWidth="1"/>
    <col min="14340" max="14340" width="21" style="510" customWidth="1"/>
    <col min="14341" max="14341" width="30.6640625" style="510" customWidth="1"/>
    <col min="14342" max="14342" width="3.6640625" style="510" customWidth="1"/>
    <col min="14343" max="14343" width="6.6640625" style="510" customWidth="1"/>
    <col min="14344" max="14592" width="11.44140625" style="510"/>
    <col min="14593" max="14593" width="30.6640625" style="510" customWidth="1"/>
    <col min="14594" max="14594" width="8.6640625" style="510" customWidth="1"/>
    <col min="14595" max="14595" width="19" style="510" customWidth="1"/>
    <col min="14596" max="14596" width="21" style="510" customWidth="1"/>
    <col min="14597" max="14597" width="30.6640625" style="510" customWidth="1"/>
    <col min="14598" max="14598" width="3.6640625" style="510" customWidth="1"/>
    <col min="14599" max="14599" width="6.6640625" style="510" customWidth="1"/>
    <col min="14600" max="14848" width="11.44140625" style="510"/>
    <col min="14849" max="14849" width="30.6640625" style="510" customWidth="1"/>
    <col min="14850" max="14850" width="8.6640625" style="510" customWidth="1"/>
    <col min="14851" max="14851" width="19" style="510" customWidth="1"/>
    <col min="14852" max="14852" width="21" style="510" customWidth="1"/>
    <col min="14853" max="14853" width="30.6640625" style="510" customWidth="1"/>
    <col min="14854" max="14854" width="3.6640625" style="510" customWidth="1"/>
    <col min="14855" max="14855" width="6.6640625" style="510" customWidth="1"/>
    <col min="14856" max="15104" width="11.44140625" style="510"/>
    <col min="15105" max="15105" width="30.6640625" style="510" customWidth="1"/>
    <col min="15106" max="15106" width="8.6640625" style="510" customWidth="1"/>
    <col min="15107" max="15107" width="19" style="510" customWidth="1"/>
    <col min="15108" max="15108" width="21" style="510" customWidth="1"/>
    <col min="15109" max="15109" width="30.6640625" style="510" customWidth="1"/>
    <col min="15110" max="15110" width="3.6640625" style="510" customWidth="1"/>
    <col min="15111" max="15111" width="6.6640625" style="510" customWidth="1"/>
    <col min="15112" max="15360" width="11.44140625" style="510"/>
    <col min="15361" max="15361" width="30.6640625" style="510" customWidth="1"/>
    <col min="15362" max="15362" width="8.6640625" style="510" customWidth="1"/>
    <col min="15363" max="15363" width="19" style="510" customWidth="1"/>
    <col min="15364" max="15364" width="21" style="510" customWidth="1"/>
    <col min="15365" max="15365" width="30.6640625" style="510" customWidth="1"/>
    <col min="15366" max="15366" width="3.6640625" style="510" customWidth="1"/>
    <col min="15367" max="15367" width="6.6640625" style="510" customWidth="1"/>
    <col min="15368" max="15616" width="11.44140625" style="510"/>
    <col min="15617" max="15617" width="30.6640625" style="510" customWidth="1"/>
    <col min="15618" max="15618" width="8.6640625" style="510" customWidth="1"/>
    <col min="15619" max="15619" width="19" style="510" customWidth="1"/>
    <col min="15620" max="15620" width="21" style="510" customWidth="1"/>
    <col min="15621" max="15621" width="30.6640625" style="510" customWidth="1"/>
    <col min="15622" max="15622" width="3.6640625" style="510" customWidth="1"/>
    <col min="15623" max="15623" width="6.6640625" style="510" customWidth="1"/>
    <col min="15624" max="15872" width="11.44140625" style="510"/>
    <col min="15873" max="15873" width="30.6640625" style="510" customWidth="1"/>
    <col min="15874" max="15874" width="8.6640625" style="510" customWidth="1"/>
    <col min="15875" max="15875" width="19" style="510" customWidth="1"/>
    <col min="15876" max="15876" width="21" style="510" customWidth="1"/>
    <col min="15877" max="15877" width="30.6640625" style="510" customWidth="1"/>
    <col min="15878" max="15878" width="3.6640625" style="510" customWidth="1"/>
    <col min="15879" max="15879" width="6.6640625" style="510" customWidth="1"/>
    <col min="15880" max="16128" width="11.44140625" style="510"/>
    <col min="16129" max="16129" width="30.6640625" style="510" customWidth="1"/>
    <col min="16130" max="16130" width="8.6640625" style="510" customWidth="1"/>
    <col min="16131" max="16131" width="19" style="510" customWidth="1"/>
    <col min="16132" max="16132" width="21" style="510" customWidth="1"/>
    <col min="16133" max="16133" width="30.6640625" style="510" customWidth="1"/>
    <col min="16134" max="16134" width="3.6640625" style="510" customWidth="1"/>
    <col min="16135" max="16135" width="6.6640625" style="510" customWidth="1"/>
    <col min="16136" max="16384" width="11.44140625" style="510"/>
  </cols>
  <sheetData>
    <row r="1" spans="1:11" ht="24.75" customHeight="1">
      <c r="A1" s="814" t="s">
        <v>0</v>
      </c>
      <c r="B1" s="818"/>
      <c r="C1" s="818"/>
      <c r="D1" s="818"/>
      <c r="E1" s="821" t="s">
        <v>1</v>
      </c>
    </row>
    <row r="2" spans="1:11" ht="18.899999999999999" customHeight="1">
      <c r="A2" s="349"/>
      <c r="B2" s="349"/>
      <c r="C2" s="349" t="s">
        <v>217</v>
      </c>
      <c r="D2" s="349" t="s">
        <v>217</v>
      </c>
      <c r="E2" s="349"/>
    </row>
    <row r="3" spans="1:11" ht="18.899999999999999" customHeight="1">
      <c r="A3" s="798" t="s">
        <v>633</v>
      </c>
      <c r="B3" s="511"/>
      <c r="C3" s="512"/>
      <c r="E3" s="797" t="s">
        <v>631</v>
      </c>
    </row>
    <row r="4" spans="1:11" ht="18.899999999999999" customHeight="1">
      <c r="A4" s="410" t="s">
        <v>634</v>
      </c>
      <c r="B4" s="349"/>
      <c r="C4" s="349"/>
      <c r="D4" s="349"/>
      <c r="E4" s="469" t="s">
        <v>632</v>
      </c>
    </row>
    <row r="5" spans="1:11" s="349" customFormat="1" ht="14.1" customHeight="1">
      <c r="J5" s="362"/>
    </row>
    <row r="6" spans="1:11" s="349" customFormat="1" ht="14.1" customHeight="1">
      <c r="A6" s="356">
        <v>2021</v>
      </c>
      <c r="B6" s="362" t="s">
        <v>453</v>
      </c>
      <c r="C6" s="362" t="s">
        <v>574</v>
      </c>
      <c r="D6" s="362" t="s">
        <v>208</v>
      </c>
      <c r="E6" s="916">
        <v>2021</v>
      </c>
      <c r="J6" s="514"/>
    </row>
    <row r="7" spans="1:11" ht="13.5" customHeight="1">
      <c r="A7" s="431"/>
      <c r="B7" s="514" t="s">
        <v>454</v>
      </c>
      <c r="C7" s="514" t="s">
        <v>455</v>
      </c>
      <c r="D7" s="514" t="s">
        <v>384</v>
      </c>
      <c r="E7" s="350"/>
    </row>
    <row r="8" spans="1:11" ht="8.1" customHeight="1">
      <c r="A8" s="515"/>
      <c r="B8" s="514"/>
      <c r="C8" s="514"/>
      <c r="D8" s="514"/>
    </row>
    <row r="9" spans="1:11" ht="14.1" customHeight="1">
      <c r="A9" s="244" t="s">
        <v>19</v>
      </c>
      <c r="B9" s="485">
        <f>B10+B11+B12+B13+B14+B15+B16+B17</f>
        <v>380</v>
      </c>
      <c r="C9" s="485">
        <f t="shared" ref="C9:D9" si="0">C10+C11+C12+C13+C14+C15+C16+C17</f>
        <v>484</v>
      </c>
      <c r="D9" s="485">
        <f t="shared" si="0"/>
        <v>864</v>
      </c>
      <c r="E9" s="364" t="s">
        <v>20</v>
      </c>
      <c r="F9" s="517"/>
      <c r="G9" s="517"/>
      <c r="I9" s="517"/>
      <c r="J9" s="517"/>
      <c r="K9" s="517"/>
    </row>
    <row r="10" spans="1:11" ht="14.1" customHeight="1">
      <c r="A10" s="263" t="s">
        <v>21</v>
      </c>
      <c r="B10" s="487">
        <v>49</v>
      </c>
      <c r="C10" s="487">
        <v>89</v>
      </c>
      <c r="D10" s="712">
        <f t="shared" ref="D10:D17" si="1">SUM(B10:C10)</f>
        <v>138</v>
      </c>
      <c r="E10" s="367" t="s">
        <v>22</v>
      </c>
      <c r="F10" s="517"/>
      <c r="G10" s="517"/>
      <c r="I10" s="517"/>
      <c r="J10" s="517"/>
      <c r="K10" s="517"/>
    </row>
    <row r="11" spans="1:11" ht="14.1" customHeight="1">
      <c r="A11" s="263" t="s">
        <v>23</v>
      </c>
      <c r="B11" s="487">
        <v>31</v>
      </c>
      <c r="C11" s="487">
        <v>37</v>
      </c>
      <c r="D11" s="712">
        <f t="shared" si="1"/>
        <v>68</v>
      </c>
      <c r="E11" s="367" t="s">
        <v>24</v>
      </c>
      <c r="F11" s="517"/>
      <c r="G11" s="517"/>
      <c r="I11" s="517"/>
      <c r="J11" s="517"/>
      <c r="K11" s="517"/>
    </row>
    <row r="12" spans="1:11" ht="14.1" customHeight="1">
      <c r="A12" s="370" t="s">
        <v>25</v>
      </c>
      <c r="B12" s="487">
        <v>9</v>
      </c>
      <c r="C12" s="487">
        <v>0</v>
      </c>
      <c r="D12" s="713">
        <f t="shared" si="1"/>
        <v>9</v>
      </c>
      <c r="E12" s="367" t="s">
        <v>26</v>
      </c>
      <c r="F12" s="517"/>
      <c r="G12" s="517"/>
      <c r="I12" s="517"/>
      <c r="J12" s="517"/>
      <c r="K12" s="517"/>
    </row>
    <row r="13" spans="1:11" ht="14.1" customHeight="1">
      <c r="A13" s="490" t="s">
        <v>27</v>
      </c>
      <c r="B13" s="487">
        <v>55</v>
      </c>
      <c r="C13" s="487">
        <v>57</v>
      </c>
      <c r="D13" s="713">
        <f t="shared" si="1"/>
        <v>112</v>
      </c>
      <c r="E13" s="367" t="s">
        <v>28</v>
      </c>
      <c r="F13" s="517"/>
      <c r="G13" s="517"/>
      <c r="I13" s="517"/>
      <c r="J13" s="517"/>
      <c r="K13" s="517"/>
    </row>
    <row r="14" spans="1:11" ht="14.1" customHeight="1">
      <c r="A14" s="490" t="s">
        <v>421</v>
      </c>
      <c r="B14" s="487">
        <v>31</v>
      </c>
      <c r="C14" s="487">
        <v>24</v>
      </c>
      <c r="D14" s="713">
        <f t="shared" si="1"/>
        <v>55</v>
      </c>
      <c r="E14" s="367" t="s">
        <v>36</v>
      </c>
      <c r="F14" s="517"/>
      <c r="G14" s="517"/>
      <c r="I14" s="517"/>
      <c r="J14" s="517"/>
      <c r="K14" s="517"/>
    </row>
    <row r="15" spans="1:11" s="511" customFormat="1" ht="14.1" customHeight="1">
      <c r="A15" s="490" t="s">
        <v>29</v>
      </c>
      <c r="B15" s="487">
        <v>29</v>
      </c>
      <c r="C15" s="487">
        <v>28</v>
      </c>
      <c r="D15" s="713">
        <f t="shared" si="1"/>
        <v>57</v>
      </c>
      <c r="E15" s="367" t="s">
        <v>30</v>
      </c>
      <c r="F15" s="477"/>
      <c r="G15" s="477"/>
      <c r="I15" s="477"/>
      <c r="J15" s="477"/>
      <c r="K15" s="477"/>
    </row>
    <row r="16" spans="1:11" ht="14.1" customHeight="1">
      <c r="A16" s="490" t="s">
        <v>422</v>
      </c>
      <c r="B16" s="487">
        <v>114</v>
      </c>
      <c r="C16" s="487">
        <v>171</v>
      </c>
      <c r="D16" s="713">
        <f t="shared" si="1"/>
        <v>285</v>
      </c>
      <c r="E16" s="367" t="s">
        <v>32</v>
      </c>
      <c r="F16" s="517"/>
      <c r="G16" s="517"/>
      <c r="I16" s="517"/>
      <c r="J16" s="517"/>
      <c r="K16" s="517"/>
    </row>
    <row r="17" spans="1:11" ht="14.1" customHeight="1">
      <c r="A17" s="490" t="s">
        <v>423</v>
      </c>
      <c r="B17" s="487">
        <v>62</v>
      </c>
      <c r="C17" s="487">
        <v>78</v>
      </c>
      <c r="D17" s="713">
        <f t="shared" si="1"/>
        <v>140</v>
      </c>
      <c r="E17" s="367" t="s">
        <v>34</v>
      </c>
      <c r="F17" s="517"/>
      <c r="G17" s="517"/>
      <c r="I17" s="517"/>
      <c r="J17" s="517"/>
      <c r="K17" s="517"/>
    </row>
    <row r="18" spans="1:11" ht="14.1" customHeight="1">
      <c r="A18" s="255" t="s">
        <v>37</v>
      </c>
      <c r="B18" s="485">
        <f>B19+B20+B21+B22+B23+B24+B25+B26</f>
        <v>293</v>
      </c>
      <c r="C18" s="485">
        <f t="shared" ref="C18:D18" si="2">C19+C20+C21+C22+C23+C24+C25+C26</f>
        <v>849</v>
      </c>
      <c r="D18" s="485">
        <f t="shared" si="2"/>
        <v>1142</v>
      </c>
      <c r="E18" s="372" t="s">
        <v>38</v>
      </c>
      <c r="F18" s="517"/>
      <c r="G18" s="517"/>
      <c r="I18" s="517"/>
      <c r="J18" s="517"/>
      <c r="K18" s="517"/>
    </row>
    <row r="19" spans="1:11" ht="14.1" customHeight="1">
      <c r="A19" s="263" t="s">
        <v>39</v>
      </c>
      <c r="B19" s="487">
        <v>37</v>
      </c>
      <c r="C19" s="487">
        <v>34</v>
      </c>
      <c r="D19" s="713">
        <f t="shared" ref="D19:D26" si="3">SUM(B19:C19)</f>
        <v>71</v>
      </c>
      <c r="E19" s="374" t="s">
        <v>40</v>
      </c>
      <c r="F19" s="517"/>
      <c r="G19" s="517"/>
      <c r="I19" s="517"/>
      <c r="J19" s="517"/>
      <c r="K19" s="517"/>
    </row>
    <row r="20" spans="1:11" ht="14.1" customHeight="1">
      <c r="A20" s="263" t="s">
        <v>41</v>
      </c>
      <c r="B20" s="487">
        <v>22</v>
      </c>
      <c r="C20" s="487">
        <v>20</v>
      </c>
      <c r="D20" s="713">
        <f t="shared" si="3"/>
        <v>42</v>
      </c>
      <c r="E20" s="374" t="s">
        <v>42</v>
      </c>
      <c r="F20" s="517"/>
      <c r="G20" s="517"/>
      <c r="I20" s="517"/>
      <c r="J20" s="517"/>
      <c r="K20" s="517"/>
    </row>
    <row r="21" spans="1:11" ht="14.1" customHeight="1">
      <c r="A21" s="263" t="s">
        <v>43</v>
      </c>
      <c r="B21" s="487">
        <v>16</v>
      </c>
      <c r="C21" s="487">
        <v>29</v>
      </c>
      <c r="D21" s="713">
        <f t="shared" si="3"/>
        <v>45</v>
      </c>
      <c r="E21" s="374" t="s">
        <v>44</v>
      </c>
      <c r="F21" s="517"/>
      <c r="G21" s="517"/>
      <c r="I21" s="517"/>
      <c r="J21" s="517"/>
      <c r="K21" s="517"/>
    </row>
    <row r="22" spans="1:11" ht="14.1" customHeight="1">
      <c r="A22" s="263" t="s">
        <v>45</v>
      </c>
      <c r="B22" s="487">
        <v>15</v>
      </c>
      <c r="C22" s="487">
        <v>25</v>
      </c>
      <c r="D22" s="713">
        <f t="shared" si="3"/>
        <v>40</v>
      </c>
      <c r="E22" s="367" t="s">
        <v>46</v>
      </c>
      <c r="F22" s="517"/>
      <c r="G22" s="517"/>
      <c r="I22" s="517"/>
      <c r="J22" s="517"/>
      <c r="K22" s="517"/>
    </row>
    <row r="23" spans="1:11" ht="14.1" customHeight="1">
      <c r="A23" s="263" t="s">
        <v>47</v>
      </c>
      <c r="B23" s="487">
        <v>21</v>
      </c>
      <c r="C23" s="487">
        <v>28</v>
      </c>
      <c r="D23" s="713">
        <f t="shared" si="3"/>
        <v>49</v>
      </c>
      <c r="E23" s="374" t="s">
        <v>48</v>
      </c>
      <c r="F23" s="517"/>
      <c r="G23" s="517"/>
      <c r="I23" s="517"/>
      <c r="J23" s="517"/>
      <c r="K23" s="517"/>
    </row>
    <row r="24" spans="1:11" ht="14.1" customHeight="1">
      <c r="A24" s="263" t="s">
        <v>49</v>
      </c>
      <c r="B24" s="487">
        <v>54</v>
      </c>
      <c r="C24" s="487">
        <v>59</v>
      </c>
      <c r="D24" s="713">
        <f t="shared" si="3"/>
        <v>113</v>
      </c>
      <c r="E24" s="374" t="s">
        <v>50</v>
      </c>
      <c r="F24" s="517"/>
      <c r="G24" s="517"/>
      <c r="I24" s="517"/>
      <c r="J24" s="517"/>
      <c r="K24" s="517"/>
    </row>
    <row r="25" spans="1:11" ht="14.1" customHeight="1">
      <c r="A25" s="263" t="s">
        <v>51</v>
      </c>
      <c r="B25" s="487">
        <v>99</v>
      </c>
      <c r="C25" s="487">
        <v>631</v>
      </c>
      <c r="D25" s="713">
        <f t="shared" si="3"/>
        <v>730</v>
      </c>
      <c r="E25" s="374" t="s">
        <v>52</v>
      </c>
      <c r="F25" s="517"/>
      <c r="G25" s="517"/>
      <c r="I25" s="517"/>
      <c r="J25" s="517"/>
      <c r="K25" s="517"/>
    </row>
    <row r="26" spans="1:11" ht="14.1" customHeight="1">
      <c r="A26" s="263" t="s">
        <v>53</v>
      </c>
      <c r="B26" s="487">
        <v>29</v>
      </c>
      <c r="C26" s="487">
        <v>23</v>
      </c>
      <c r="D26" s="713">
        <f t="shared" si="3"/>
        <v>52</v>
      </c>
      <c r="E26" s="374" t="s">
        <v>54</v>
      </c>
      <c r="F26" s="517"/>
      <c r="G26" s="517"/>
      <c r="I26" s="517"/>
      <c r="J26" s="517"/>
      <c r="K26" s="517"/>
    </row>
    <row r="27" spans="1:11" ht="14.1" customHeight="1">
      <c r="A27" s="244" t="s">
        <v>55</v>
      </c>
      <c r="B27" s="485">
        <f>B28+B29+B30+B31+B32+B33+B34+B35+B36</f>
        <v>443</v>
      </c>
      <c r="C27" s="485">
        <f t="shared" ref="C27:D27" si="4">C28+C29+C30+C31+C32+C33+C34+C35+C36</f>
        <v>1790</v>
      </c>
      <c r="D27" s="485">
        <f t="shared" si="4"/>
        <v>2233</v>
      </c>
      <c r="E27" s="364" t="s">
        <v>56</v>
      </c>
      <c r="F27" s="517"/>
      <c r="G27" s="517"/>
      <c r="I27" s="517"/>
      <c r="J27" s="517"/>
      <c r="K27" s="517"/>
    </row>
    <row r="28" spans="1:11" ht="14.1" customHeight="1">
      <c r="A28" s="494" t="s">
        <v>59</v>
      </c>
      <c r="B28" s="487">
        <v>29</v>
      </c>
      <c r="C28" s="487">
        <v>34</v>
      </c>
      <c r="D28" s="713">
        <f t="shared" ref="D28:D36" si="5">SUM(B28:C28)</f>
        <v>63</v>
      </c>
      <c r="E28" s="367" t="s">
        <v>60</v>
      </c>
      <c r="F28" s="517"/>
      <c r="G28" s="517"/>
      <c r="I28" s="517"/>
      <c r="J28" s="517"/>
      <c r="K28" s="517"/>
    </row>
    <row r="29" spans="1:11" ht="14.1" customHeight="1">
      <c r="A29" s="260" t="s">
        <v>61</v>
      </c>
      <c r="B29" s="487">
        <v>29</v>
      </c>
      <c r="C29" s="487">
        <v>32</v>
      </c>
      <c r="D29" s="713">
        <f t="shared" si="5"/>
        <v>61</v>
      </c>
      <c r="E29" s="367" t="s">
        <v>62</v>
      </c>
      <c r="F29" s="517"/>
      <c r="G29" s="517"/>
      <c r="I29" s="517"/>
      <c r="J29" s="517"/>
      <c r="K29" s="517"/>
    </row>
    <row r="30" spans="1:11" ht="14.1" customHeight="1">
      <c r="A30" s="495" t="s">
        <v>63</v>
      </c>
      <c r="B30" s="487">
        <v>142</v>
      </c>
      <c r="C30" s="487">
        <v>1400</v>
      </c>
      <c r="D30" s="713">
        <f t="shared" si="5"/>
        <v>1542</v>
      </c>
      <c r="E30" s="367" t="s">
        <v>64</v>
      </c>
      <c r="F30" s="517"/>
      <c r="G30" s="517"/>
      <c r="I30" s="517"/>
      <c r="J30" s="517"/>
      <c r="K30" s="517"/>
    </row>
    <row r="31" spans="1:11" ht="14.1" customHeight="1">
      <c r="A31" s="263" t="s">
        <v>65</v>
      </c>
      <c r="B31" s="487">
        <v>30</v>
      </c>
      <c r="C31" s="487">
        <v>23</v>
      </c>
      <c r="D31" s="713">
        <f t="shared" si="5"/>
        <v>53</v>
      </c>
      <c r="E31" s="367" t="s">
        <v>567</v>
      </c>
      <c r="F31" s="517"/>
      <c r="G31" s="517"/>
      <c r="I31" s="517"/>
      <c r="J31" s="517"/>
      <c r="K31" s="517"/>
    </row>
    <row r="32" spans="1:11" ht="14.1" customHeight="1">
      <c r="A32" s="260" t="s">
        <v>57</v>
      </c>
      <c r="B32" s="487">
        <v>64</v>
      </c>
      <c r="C32" s="487">
        <v>194</v>
      </c>
      <c r="D32" s="713">
        <f t="shared" si="5"/>
        <v>258</v>
      </c>
      <c r="E32" s="367" t="s">
        <v>58</v>
      </c>
      <c r="F32" s="517"/>
      <c r="G32" s="517"/>
      <c r="I32" s="517"/>
      <c r="J32" s="517"/>
      <c r="K32" s="517"/>
    </row>
    <row r="33" spans="1:11" ht="14.1" customHeight="1">
      <c r="A33" s="496" t="s">
        <v>73</v>
      </c>
      <c r="B33" s="487">
        <v>18</v>
      </c>
      <c r="C33" s="487">
        <v>3</v>
      </c>
      <c r="D33" s="713">
        <f t="shared" si="5"/>
        <v>21</v>
      </c>
      <c r="E33" s="367" t="s">
        <v>74</v>
      </c>
      <c r="F33" s="517"/>
      <c r="G33" s="517"/>
      <c r="I33" s="517"/>
      <c r="J33" s="517"/>
      <c r="K33" s="517"/>
    </row>
    <row r="34" spans="1:11" ht="14.1" customHeight="1">
      <c r="A34" s="263" t="s">
        <v>67</v>
      </c>
      <c r="B34" s="487">
        <v>30</v>
      </c>
      <c r="C34" s="487">
        <v>37</v>
      </c>
      <c r="D34" s="713">
        <f t="shared" si="5"/>
        <v>67</v>
      </c>
      <c r="E34" s="367" t="s">
        <v>68</v>
      </c>
      <c r="F34" s="517"/>
      <c r="G34" s="517"/>
      <c r="I34" s="517"/>
      <c r="J34" s="517"/>
      <c r="K34" s="517"/>
    </row>
    <row r="35" spans="1:11" ht="14.1" customHeight="1">
      <c r="A35" s="263" t="s">
        <v>69</v>
      </c>
      <c r="B35" s="487">
        <v>45</v>
      </c>
      <c r="C35" s="487">
        <v>28</v>
      </c>
      <c r="D35" s="713">
        <f t="shared" si="5"/>
        <v>73</v>
      </c>
      <c r="E35" s="367" t="s">
        <v>70</v>
      </c>
      <c r="F35" s="517"/>
      <c r="G35" s="517"/>
      <c r="I35" s="517"/>
      <c r="J35" s="517"/>
      <c r="K35" s="517"/>
    </row>
    <row r="36" spans="1:11" ht="14.1" customHeight="1">
      <c r="A36" s="263" t="s">
        <v>71</v>
      </c>
      <c r="B36" s="487">
        <v>56</v>
      </c>
      <c r="C36" s="487">
        <v>39</v>
      </c>
      <c r="D36" s="713">
        <f t="shared" si="5"/>
        <v>95</v>
      </c>
      <c r="E36" s="367" t="s">
        <v>72</v>
      </c>
      <c r="F36" s="517"/>
      <c r="G36" s="517"/>
      <c r="I36" s="517"/>
      <c r="J36" s="517"/>
      <c r="K36" s="517"/>
    </row>
    <row r="37" spans="1:11" ht="14.1" customHeight="1">
      <c r="A37" s="261" t="s">
        <v>75</v>
      </c>
      <c r="B37" s="485">
        <f>B38+B39+B40+B41+B42+B43+B44</f>
        <v>503</v>
      </c>
      <c r="C37" s="485">
        <f t="shared" ref="C37:D37" si="6">C38+C39+C40+C41+C42+C43+C44</f>
        <v>1113</v>
      </c>
      <c r="D37" s="485">
        <f t="shared" si="6"/>
        <v>1616</v>
      </c>
      <c r="E37" s="364" t="s">
        <v>76</v>
      </c>
      <c r="F37" s="517"/>
      <c r="G37" s="517"/>
      <c r="I37" s="517"/>
      <c r="J37" s="517"/>
      <c r="K37" s="517"/>
    </row>
    <row r="38" spans="1:11" ht="14.1" customHeight="1">
      <c r="A38" s="494" t="s">
        <v>77</v>
      </c>
      <c r="B38" s="487">
        <v>96</v>
      </c>
      <c r="C38" s="487">
        <v>115</v>
      </c>
      <c r="D38" s="713">
        <f t="shared" ref="D38:D44" si="7">SUM(B38:C38)</f>
        <v>211</v>
      </c>
      <c r="E38" s="374" t="s">
        <v>78</v>
      </c>
      <c r="F38" s="517"/>
      <c r="G38" s="517"/>
      <c r="I38" s="517"/>
      <c r="J38" s="517"/>
      <c r="K38" s="517"/>
    </row>
    <row r="39" spans="1:11" ht="14.1" customHeight="1">
      <c r="A39" s="494" t="s">
        <v>79</v>
      </c>
      <c r="B39" s="487">
        <v>73</v>
      </c>
      <c r="C39" s="487">
        <v>50</v>
      </c>
      <c r="D39" s="713">
        <f t="shared" si="7"/>
        <v>123</v>
      </c>
      <c r="E39" s="367" t="s">
        <v>80</v>
      </c>
      <c r="F39" s="517"/>
      <c r="G39" s="517"/>
      <c r="I39" s="517"/>
      <c r="J39" s="517"/>
      <c r="K39" s="517"/>
    </row>
    <row r="40" spans="1:11" ht="14.1" customHeight="1">
      <c r="A40" s="494" t="s">
        <v>81</v>
      </c>
      <c r="B40" s="487">
        <v>147</v>
      </c>
      <c r="C40" s="487">
        <v>604</v>
      </c>
      <c r="D40" s="713">
        <f t="shared" si="7"/>
        <v>751</v>
      </c>
      <c r="E40" s="367" t="s">
        <v>82</v>
      </c>
      <c r="F40" s="517"/>
      <c r="G40" s="517"/>
      <c r="I40" s="517"/>
      <c r="J40" s="517"/>
      <c r="K40" s="517"/>
    </row>
    <row r="41" spans="1:11" ht="14.1" customHeight="1">
      <c r="A41" s="494" t="s">
        <v>83</v>
      </c>
      <c r="B41" s="487">
        <v>38</v>
      </c>
      <c r="C41" s="487">
        <v>179</v>
      </c>
      <c r="D41" s="713">
        <f t="shared" si="7"/>
        <v>217</v>
      </c>
      <c r="E41" s="367" t="s">
        <v>84</v>
      </c>
      <c r="F41" s="517"/>
      <c r="G41" s="517"/>
      <c r="I41" s="517"/>
      <c r="J41" s="517"/>
      <c r="K41" s="517"/>
    </row>
    <row r="42" spans="1:11" ht="14.1" customHeight="1">
      <c r="A42" s="494" t="s">
        <v>85</v>
      </c>
      <c r="B42" s="487">
        <v>40</v>
      </c>
      <c r="C42" s="487">
        <v>39</v>
      </c>
      <c r="D42" s="713">
        <f t="shared" si="7"/>
        <v>79</v>
      </c>
      <c r="E42" s="374" t="s">
        <v>86</v>
      </c>
      <c r="F42" s="517"/>
      <c r="G42" s="517"/>
      <c r="I42" s="517"/>
      <c r="J42" s="517"/>
      <c r="K42" s="517"/>
    </row>
    <row r="43" spans="1:11" ht="14.1" customHeight="1">
      <c r="A43" s="494" t="s">
        <v>87</v>
      </c>
      <c r="B43" s="487">
        <v>27</v>
      </c>
      <c r="C43" s="487">
        <v>17</v>
      </c>
      <c r="D43" s="713">
        <f t="shared" si="7"/>
        <v>44</v>
      </c>
      <c r="E43" s="374" t="s">
        <v>88</v>
      </c>
      <c r="F43" s="517"/>
      <c r="G43" s="517"/>
      <c r="I43" s="517"/>
      <c r="J43" s="517"/>
      <c r="K43" s="517"/>
    </row>
    <row r="44" spans="1:11" ht="14.1" customHeight="1">
      <c r="A44" s="494" t="s">
        <v>89</v>
      </c>
      <c r="B44" s="487">
        <v>82</v>
      </c>
      <c r="C44" s="487">
        <v>109</v>
      </c>
      <c r="D44" s="713">
        <f t="shared" si="7"/>
        <v>191</v>
      </c>
      <c r="E44" s="367" t="s">
        <v>90</v>
      </c>
      <c r="F44" s="517"/>
      <c r="G44" s="517"/>
      <c r="I44" s="517"/>
      <c r="J44" s="517"/>
      <c r="K44" s="517"/>
    </row>
    <row r="45" spans="1:11" ht="14.1" customHeight="1">
      <c r="A45" s="262" t="s">
        <v>91</v>
      </c>
      <c r="B45" s="485">
        <f>B46+B47+B48+B49+B50</f>
        <v>262</v>
      </c>
      <c r="C45" s="485">
        <f t="shared" ref="C45:D45" si="8">C46+C47+C48+C49+C50</f>
        <v>291</v>
      </c>
      <c r="D45" s="485">
        <f t="shared" si="8"/>
        <v>553</v>
      </c>
      <c r="E45" s="364" t="s">
        <v>92</v>
      </c>
      <c r="F45" s="517"/>
      <c r="G45" s="517"/>
      <c r="I45" s="517"/>
      <c r="J45" s="517"/>
      <c r="K45" s="517"/>
    </row>
    <row r="46" spans="1:11" ht="14.1" customHeight="1">
      <c r="A46" s="263" t="s">
        <v>93</v>
      </c>
      <c r="B46" s="487">
        <v>55</v>
      </c>
      <c r="C46" s="487">
        <v>39</v>
      </c>
      <c r="D46" s="713">
        <f t="shared" ref="D46:D50" si="9">SUM(B46:C46)</f>
        <v>94</v>
      </c>
      <c r="E46" s="367" t="s">
        <v>94</v>
      </c>
      <c r="F46" s="517"/>
      <c r="G46" s="517"/>
      <c r="I46" s="517"/>
      <c r="J46" s="517"/>
      <c r="K46" s="517"/>
    </row>
    <row r="47" spans="1:11" ht="14.1" customHeight="1">
      <c r="A47" s="494" t="s">
        <v>95</v>
      </c>
      <c r="B47" s="487">
        <v>63</v>
      </c>
      <c r="C47" s="487">
        <v>104</v>
      </c>
      <c r="D47" s="713">
        <f t="shared" si="9"/>
        <v>167</v>
      </c>
      <c r="E47" s="367" t="s">
        <v>96</v>
      </c>
      <c r="F47" s="517"/>
      <c r="G47" s="517"/>
      <c r="I47" s="517"/>
      <c r="J47" s="517"/>
      <c r="K47" s="517"/>
    </row>
    <row r="48" spans="1:11" ht="14.1" customHeight="1">
      <c r="A48" s="494" t="s">
        <v>97</v>
      </c>
      <c r="B48" s="487">
        <v>35</v>
      </c>
      <c r="C48" s="487">
        <v>27</v>
      </c>
      <c r="D48" s="713">
        <f t="shared" si="9"/>
        <v>62</v>
      </c>
      <c r="E48" s="367" t="s">
        <v>98</v>
      </c>
      <c r="F48" s="517"/>
      <c r="G48" s="517"/>
      <c r="I48" s="517"/>
      <c r="J48" s="517"/>
      <c r="K48" s="517"/>
    </row>
    <row r="49" spans="1:11" ht="14.1" customHeight="1">
      <c r="A49" s="494" t="s">
        <v>99</v>
      </c>
      <c r="B49" s="487">
        <v>43</v>
      </c>
      <c r="C49" s="487">
        <v>45</v>
      </c>
      <c r="D49" s="713">
        <f t="shared" si="9"/>
        <v>88</v>
      </c>
      <c r="E49" s="367" t="s">
        <v>100</v>
      </c>
      <c r="F49" s="517"/>
      <c r="G49" s="517"/>
      <c r="H49" s="517"/>
      <c r="I49" s="517"/>
      <c r="J49" s="517"/>
      <c r="K49" s="517"/>
    </row>
    <row r="50" spans="1:11" ht="14.1" customHeight="1">
      <c r="A50" s="494" t="s">
        <v>101</v>
      </c>
      <c r="B50" s="487">
        <v>66</v>
      </c>
      <c r="C50" s="487">
        <v>76</v>
      </c>
      <c r="D50" s="713">
        <f t="shared" si="9"/>
        <v>142</v>
      </c>
      <c r="E50" s="374" t="s">
        <v>102</v>
      </c>
      <c r="F50" s="517"/>
      <c r="G50" s="517"/>
      <c r="H50" s="517"/>
      <c r="I50" s="517"/>
      <c r="J50" s="517"/>
      <c r="K50" s="517"/>
    </row>
    <row r="51" spans="1:11" ht="14.1" customHeight="1">
      <c r="A51" s="379"/>
      <c r="D51" s="519"/>
      <c r="E51" s="368"/>
      <c r="F51" s="517"/>
      <c r="G51" s="517"/>
      <c r="H51" s="517"/>
      <c r="I51" s="517"/>
      <c r="J51" s="517"/>
      <c r="K51" s="517"/>
    </row>
    <row r="52" spans="1:11" ht="14.1" customHeight="1">
      <c r="A52" s="379"/>
      <c r="B52" s="520"/>
      <c r="C52" s="519"/>
      <c r="D52" s="519"/>
      <c r="E52" s="368"/>
      <c r="F52" s="477"/>
      <c r="G52" s="477"/>
      <c r="H52" s="477"/>
      <c r="I52" s="517"/>
      <c r="J52" s="517"/>
      <c r="K52" s="517"/>
    </row>
    <row r="53" spans="1:11" ht="14.1" customHeight="1">
      <c r="A53" s="379"/>
      <c r="B53" s="520"/>
      <c r="C53" s="519"/>
      <c r="D53" s="519"/>
      <c r="E53" s="368"/>
      <c r="F53" s="517"/>
      <c r="G53" s="517"/>
      <c r="H53" s="517"/>
      <c r="I53" s="517"/>
      <c r="J53" s="517"/>
      <c r="K53" s="517"/>
    </row>
    <row r="54" spans="1:11" ht="14.1" customHeight="1">
      <c r="A54" s="379"/>
      <c r="B54" s="520"/>
      <c r="C54" s="519"/>
      <c r="D54" s="519"/>
      <c r="E54" s="368"/>
      <c r="F54" s="517"/>
      <c r="G54" s="517"/>
      <c r="H54" s="517"/>
      <c r="I54" s="517"/>
      <c r="J54" s="517"/>
      <c r="K54" s="517"/>
    </row>
    <row r="55" spans="1:11" ht="14.1" customHeight="1">
      <c r="A55" s="379"/>
      <c r="B55" s="520"/>
      <c r="C55" s="519"/>
      <c r="D55" s="519"/>
      <c r="E55" s="368"/>
      <c r="F55" s="517"/>
      <c r="G55" s="517"/>
      <c r="H55" s="517"/>
      <c r="I55" s="517"/>
      <c r="J55" s="517"/>
      <c r="K55" s="517"/>
    </row>
    <row r="56" spans="1:11">
      <c r="B56" s="520"/>
      <c r="C56" s="521"/>
      <c r="D56" s="521"/>
    </row>
    <row r="57" spans="1:11" ht="12.75" customHeight="1">
      <c r="B57" s="521"/>
      <c r="C57" s="521"/>
      <c r="D57" s="521"/>
      <c r="E57" s="517"/>
      <c r="F57" s="517"/>
      <c r="G57" s="517"/>
      <c r="H57" s="517"/>
      <c r="I57" s="517"/>
      <c r="J57" s="517"/>
      <c r="K57" s="517"/>
    </row>
    <row r="58" spans="1:11" ht="12.75" customHeight="1">
      <c r="B58" s="521"/>
      <c r="C58" s="521"/>
      <c r="D58" s="521"/>
      <c r="E58" s="517"/>
      <c r="F58" s="517"/>
      <c r="G58" s="517"/>
      <c r="H58" s="517"/>
      <c r="I58" s="517"/>
      <c r="J58" s="517"/>
      <c r="K58" s="517"/>
    </row>
    <row r="59" spans="1:11">
      <c r="B59" s="521"/>
      <c r="C59" s="521"/>
      <c r="D59" s="521"/>
      <c r="E59" s="517"/>
      <c r="F59" s="517"/>
      <c r="G59" s="517"/>
      <c r="H59" s="517"/>
      <c r="I59" s="517"/>
      <c r="J59" s="517"/>
      <c r="K59" s="517"/>
    </row>
    <row r="60" spans="1:11">
      <c r="B60" s="521"/>
      <c r="C60" s="521"/>
      <c r="D60" s="521"/>
      <c r="E60" s="517"/>
      <c r="F60" s="517"/>
      <c r="G60" s="517"/>
      <c r="H60" s="517"/>
      <c r="I60" s="517"/>
      <c r="J60" s="517"/>
      <c r="K60" s="517"/>
    </row>
    <row r="61" spans="1:11">
      <c r="B61" s="521"/>
      <c r="C61" s="521"/>
      <c r="D61" s="521"/>
      <c r="E61" s="517"/>
      <c r="F61" s="517"/>
      <c r="G61" s="517"/>
      <c r="H61" s="517"/>
      <c r="I61" s="517"/>
      <c r="J61" s="517"/>
      <c r="K61" s="517"/>
    </row>
    <row r="62" spans="1:11">
      <c r="B62" s="521"/>
      <c r="C62" s="521"/>
      <c r="D62" s="521"/>
      <c r="E62" s="517"/>
      <c r="F62" s="517"/>
      <c r="G62" s="517"/>
      <c r="H62" s="517"/>
      <c r="I62" s="517"/>
      <c r="J62" s="517"/>
      <c r="K62" s="517"/>
    </row>
    <row r="63" spans="1:11">
      <c r="B63" s="521"/>
      <c r="C63" s="521"/>
      <c r="D63" s="521"/>
      <c r="E63" s="517"/>
      <c r="F63" s="517"/>
      <c r="G63" s="517"/>
      <c r="H63" s="517"/>
      <c r="I63" s="517"/>
      <c r="J63" s="517"/>
      <c r="K63" s="517"/>
    </row>
    <row r="64" spans="1:11">
      <c r="B64" s="521"/>
      <c r="C64" s="521"/>
      <c r="D64" s="521"/>
      <c r="E64" s="517"/>
      <c r="F64" s="517"/>
      <c r="G64" s="517"/>
      <c r="H64" s="517"/>
      <c r="I64" s="517"/>
      <c r="J64" s="517"/>
      <c r="K64" s="517"/>
    </row>
    <row r="65" spans="1:11">
      <c r="B65" s="521"/>
      <c r="C65" s="521"/>
      <c r="D65" s="521"/>
      <c r="E65" s="517"/>
      <c r="F65" s="517"/>
      <c r="G65" s="517"/>
      <c r="H65" s="517"/>
      <c r="I65" s="517"/>
      <c r="J65" s="517"/>
      <c r="K65" s="517"/>
    </row>
    <row r="66" spans="1:11" ht="22.8">
      <c r="A66" s="814" t="s">
        <v>0</v>
      </c>
      <c r="B66" s="823" t="s">
        <v>217</v>
      </c>
      <c r="C66" s="823"/>
      <c r="D66" s="823"/>
      <c r="E66" s="821" t="s">
        <v>1</v>
      </c>
      <c r="F66" s="517"/>
      <c r="G66" s="517"/>
      <c r="H66" s="517"/>
      <c r="I66" s="517"/>
      <c r="J66" s="517"/>
      <c r="K66" s="517"/>
    </row>
    <row r="67" spans="1:11" ht="13.8">
      <c r="A67" s="522"/>
      <c r="B67" s="512" t="s">
        <v>217</v>
      </c>
      <c r="C67" s="512"/>
      <c r="D67" s="512"/>
      <c r="E67" s="349"/>
      <c r="F67" s="517"/>
      <c r="G67" s="517"/>
      <c r="H67" s="517"/>
      <c r="I67" s="517"/>
      <c r="J67" s="517"/>
      <c r="K67" s="517"/>
    </row>
    <row r="68" spans="1:11" ht="20.399999999999999">
      <c r="A68" s="798" t="s">
        <v>633</v>
      </c>
      <c r="B68" s="511"/>
      <c r="C68" s="512"/>
      <c r="E68" s="797" t="s">
        <v>631</v>
      </c>
      <c r="F68" s="517"/>
      <c r="G68" s="517"/>
      <c r="H68" s="517"/>
      <c r="I68" s="517"/>
      <c r="J68" s="517"/>
      <c r="K68" s="517"/>
    </row>
    <row r="69" spans="1:11" ht="20.399999999999999">
      <c r="A69" s="410" t="s">
        <v>636</v>
      </c>
      <c r="B69" s="349"/>
      <c r="C69" s="349"/>
      <c r="D69" s="349"/>
      <c r="E69" s="469" t="s">
        <v>635</v>
      </c>
      <c r="F69" s="517"/>
      <c r="G69" s="517"/>
      <c r="H69" s="517"/>
      <c r="I69" s="517"/>
      <c r="J69" s="517"/>
      <c r="K69" s="517"/>
    </row>
    <row r="70" spans="1:11">
      <c r="A70" s="349"/>
      <c r="B70" s="349"/>
      <c r="C70" s="349"/>
      <c r="D70" s="349"/>
      <c r="E70" s="349"/>
      <c r="F70" s="517"/>
      <c r="G70" s="517"/>
      <c r="H70" s="517"/>
      <c r="I70" s="517"/>
      <c r="J70" s="517"/>
      <c r="K70" s="517"/>
    </row>
    <row r="71" spans="1:11">
      <c r="A71" s="356">
        <v>2021</v>
      </c>
      <c r="B71" s="362" t="s">
        <v>453</v>
      </c>
      <c r="C71" s="362" t="s">
        <v>574</v>
      </c>
      <c r="D71" s="362" t="s">
        <v>208</v>
      </c>
      <c r="E71" s="358">
        <v>2021</v>
      </c>
      <c r="F71" s="517"/>
      <c r="G71" s="517"/>
      <c r="H71" s="517"/>
      <c r="I71" s="517"/>
      <c r="J71" s="517"/>
      <c r="K71" s="517"/>
    </row>
    <row r="72" spans="1:11">
      <c r="A72" s="431"/>
      <c r="B72" s="514" t="s">
        <v>454</v>
      </c>
      <c r="C72" s="514" t="s">
        <v>455</v>
      </c>
      <c r="D72" s="514" t="s">
        <v>384</v>
      </c>
      <c r="E72" s="350"/>
      <c r="F72" s="517"/>
      <c r="G72" s="517"/>
      <c r="H72" s="517"/>
      <c r="I72" s="517"/>
      <c r="J72" s="517"/>
      <c r="K72" s="517"/>
    </row>
    <row r="73" spans="1:11">
      <c r="A73" s="515"/>
      <c r="B73" s="511"/>
      <c r="C73" s="514"/>
      <c r="D73" s="514"/>
      <c r="F73" s="517"/>
      <c r="G73" s="517"/>
      <c r="H73" s="517"/>
      <c r="I73" s="517"/>
      <c r="J73" s="517"/>
      <c r="K73" s="517"/>
    </row>
    <row r="74" spans="1:11" ht="13.8">
      <c r="A74" s="384" t="s">
        <v>103</v>
      </c>
      <c r="B74" s="504">
        <f>B75+B76+B77+B78+B79+B80+B81+B82+B83</f>
        <v>688</v>
      </c>
      <c r="C74" s="504">
        <f t="shared" ref="C74:D74" si="10">C75+C76+C77+C78+C79+C80+C81+C82+C83</f>
        <v>2642</v>
      </c>
      <c r="D74" s="504">
        <f t="shared" si="10"/>
        <v>3330</v>
      </c>
      <c r="E74" s="386" t="s">
        <v>104</v>
      </c>
      <c r="F74" s="517"/>
      <c r="G74" s="517"/>
      <c r="H74" s="517"/>
      <c r="I74" s="517"/>
      <c r="J74" s="517"/>
      <c r="K74" s="517"/>
    </row>
    <row r="75" spans="1:11" ht="13.8">
      <c r="A75" s="387" t="s">
        <v>105</v>
      </c>
      <c r="B75" s="472">
        <v>42</v>
      </c>
      <c r="C75" s="472">
        <v>39</v>
      </c>
      <c r="D75" s="472">
        <f t="shared" ref="D75:D76" si="11">SUM(B75:C75)</f>
        <v>81</v>
      </c>
      <c r="E75" s="388" t="s">
        <v>106</v>
      </c>
      <c r="F75" s="517"/>
      <c r="G75" s="517"/>
      <c r="H75" s="517"/>
      <c r="I75" s="517"/>
      <c r="J75" s="517"/>
      <c r="K75" s="517"/>
    </row>
    <row r="76" spans="1:11" ht="13.8">
      <c r="A76" s="387" t="s">
        <v>107</v>
      </c>
      <c r="B76" s="472">
        <v>39</v>
      </c>
      <c r="C76" s="472">
        <v>35</v>
      </c>
      <c r="D76" s="472">
        <f t="shared" si="11"/>
        <v>74</v>
      </c>
      <c r="E76" s="388" t="s">
        <v>108</v>
      </c>
      <c r="F76" s="517"/>
      <c r="G76" s="517"/>
      <c r="H76" s="517"/>
      <c r="I76" s="517"/>
      <c r="J76" s="517"/>
      <c r="K76" s="517"/>
    </row>
    <row r="77" spans="1:11" ht="13.8">
      <c r="A77" s="389" t="s">
        <v>431</v>
      </c>
      <c r="B77" s="472">
        <v>295</v>
      </c>
      <c r="C77" s="472">
        <v>2289</v>
      </c>
      <c r="D77" s="472">
        <v>2584</v>
      </c>
      <c r="E77" s="388" t="s">
        <v>432</v>
      </c>
      <c r="F77" s="517"/>
      <c r="G77" s="517"/>
      <c r="H77" s="517"/>
      <c r="I77" s="517"/>
      <c r="J77" s="517"/>
      <c r="K77" s="517"/>
    </row>
    <row r="78" spans="1:11" ht="13.8">
      <c r="A78" s="387" t="s">
        <v>125</v>
      </c>
      <c r="B78" s="472">
        <v>77</v>
      </c>
      <c r="C78" s="472">
        <v>79</v>
      </c>
      <c r="D78" s="714">
        <f t="shared" ref="D78:D83" si="12">SUM(B78:C78)</f>
        <v>156</v>
      </c>
      <c r="E78" s="388" t="s">
        <v>126</v>
      </c>
      <c r="F78" s="517"/>
      <c r="G78" s="517"/>
      <c r="H78" s="517"/>
      <c r="I78" s="517"/>
      <c r="J78" s="517"/>
      <c r="K78" s="517"/>
    </row>
    <row r="79" spans="1:11" ht="13.8">
      <c r="A79" s="387" t="s">
        <v>127</v>
      </c>
      <c r="B79" s="472">
        <v>19</v>
      </c>
      <c r="C79" s="472">
        <v>22</v>
      </c>
      <c r="D79" s="714">
        <f t="shared" si="12"/>
        <v>41</v>
      </c>
      <c r="E79" s="388" t="s">
        <v>128</v>
      </c>
      <c r="F79" s="517"/>
      <c r="G79" s="517"/>
      <c r="H79" s="517"/>
      <c r="I79" s="517"/>
      <c r="J79" s="517"/>
      <c r="K79" s="517"/>
    </row>
    <row r="80" spans="1:11" ht="13.8">
      <c r="A80" s="387" t="s">
        <v>129</v>
      </c>
      <c r="B80" s="472">
        <v>44</v>
      </c>
      <c r="C80" s="472">
        <v>45</v>
      </c>
      <c r="D80" s="714">
        <f t="shared" si="12"/>
        <v>89</v>
      </c>
      <c r="E80" s="388" t="s">
        <v>130</v>
      </c>
      <c r="F80" s="517"/>
      <c r="G80" s="517"/>
      <c r="H80" s="517"/>
      <c r="I80" s="517"/>
      <c r="J80" s="517"/>
      <c r="K80" s="517"/>
    </row>
    <row r="81" spans="1:11" ht="13.8">
      <c r="A81" s="387" t="s">
        <v>131</v>
      </c>
      <c r="B81" s="472">
        <v>55</v>
      </c>
      <c r="C81" s="472">
        <v>30</v>
      </c>
      <c r="D81" s="714">
        <f t="shared" si="12"/>
        <v>85</v>
      </c>
      <c r="E81" s="388" t="s">
        <v>132</v>
      </c>
      <c r="F81" s="517"/>
      <c r="G81" s="517"/>
      <c r="H81" s="517"/>
      <c r="I81" s="517"/>
      <c r="J81" s="517"/>
      <c r="K81" s="517"/>
    </row>
    <row r="82" spans="1:11" ht="13.8">
      <c r="A82" s="387" t="s">
        <v>133</v>
      </c>
      <c r="B82" s="472">
        <v>77</v>
      </c>
      <c r="C82" s="472">
        <v>81</v>
      </c>
      <c r="D82" s="714">
        <f t="shared" si="12"/>
        <v>158</v>
      </c>
      <c r="E82" s="388" t="s">
        <v>134</v>
      </c>
      <c r="F82" s="517"/>
      <c r="G82" s="517"/>
      <c r="H82" s="517"/>
      <c r="I82" s="517"/>
      <c r="J82" s="517"/>
      <c r="K82" s="517"/>
    </row>
    <row r="83" spans="1:11" ht="13.8">
      <c r="A83" s="387" t="s">
        <v>135</v>
      </c>
      <c r="B83" s="472">
        <v>40</v>
      </c>
      <c r="C83" s="472">
        <v>22</v>
      </c>
      <c r="D83" s="714">
        <f t="shared" si="12"/>
        <v>62</v>
      </c>
      <c r="E83" s="388" t="s">
        <v>136</v>
      </c>
      <c r="F83" s="517"/>
      <c r="G83" s="517"/>
      <c r="H83" s="517"/>
      <c r="I83" s="517"/>
      <c r="J83" s="517"/>
      <c r="K83" s="517"/>
    </row>
    <row r="84" spans="1:11" ht="13.8">
      <c r="A84" s="390" t="s">
        <v>137</v>
      </c>
      <c r="B84" s="504">
        <f>B85+B86+B87+B88+B89+B90+B91+B92</f>
        <v>483</v>
      </c>
      <c r="C84" s="504">
        <f t="shared" ref="C84:D84" si="13">C85+C86+C87+C88+C89+C90+C91+C92</f>
        <v>1417</v>
      </c>
      <c r="D84" s="504">
        <f t="shared" si="13"/>
        <v>1900</v>
      </c>
      <c r="E84" s="391" t="s">
        <v>138</v>
      </c>
      <c r="F84" s="517"/>
      <c r="G84" s="517"/>
      <c r="H84" s="517"/>
      <c r="I84" s="517"/>
      <c r="J84" s="517"/>
      <c r="K84" s="517"/>
    </row>
    <row r="85" spans="1:11" ht="13.8">
      <c r="A85" s="387" t="s">
        <v>139</v>
      </c>
      <c r="B85" s="472">
        <v>52</v>
      </c>
      <c r="C85" s="472">
        <v>35</v>
      </c>
      <c r="D85" s="714">
        <f t="shared" ref="D85:D92" si="14">SUM(B85:C85)</f>
        <v>87</v>
      </c>
      <c r="E85" s="388" t="s">
        <v>140</v>
      </c>
      <c r="F85" s="517"/>
      <c r="G85" s="517"/>
      <c r="H85" s="517"/>
      <c r="I85" s="517"/>
      <c r="J85" s="517"/>
      <c r="K85" s="517"/>
    </row>
    <row r="86" spans="1:11" ht="13.8">
      <c r="A86" s="387" t="s">
        <v>141</v>
      </c>
      <c r="B86" s="472">
        <v>42</v>
      </c>
      <c r="C86" s="472">
        <v>21</v>
      </c>
      <c r="D86" s="714">
        <f t="shared" si="14"/>
        <v>63</v>
      </c>
      <c r="E86" s="388" t="s">
        <v>142</v>
      </c>
      <c r="F86" s="517"/>
      <c r="G86" s="517"/>
      <c r="H86" s="517"/>
      <c r="I86" s="517"/>
      <c r="J86" s="517"/>
      <c r="K86" s="517"/>
    </row>
    <row r="87" spans="1:11" ht="13.8">
      <c r="A87" s="387" t="s">
        <v>143</v>
      </c>
      <c r="B87" s="472">
        <v>54</v>
      </c>
      <c r="C87" s="472">
        <v>56</v>
      </c>
      <c r="D87" s="714">
        <f t="shared" si="14"/>
        <v>110</v>
      </c>
      <c r="E87" s="388" t="s">
        <v>144</v>
      </c>
      <c r="F87" s="517"/>
      <c r="G87" s="517"/>
      <c r="H87" s="517"/>
      <c r="I87" s="517"/>
      <c r="J87" s="517"/>
      <c r="K87" s="517"/>
    </row>
    <row r="88" spans="1:11" ht="13.8">
      <c r="A88" s="387" t="s">
        <v>145</v>
      </c>
      <c r="B88" s="472">
        <v>27</v>
      </c>
      <c r="C88" s="472">
        <v>56</v>
      </c>
      <c r="D88" s="714">
        <f t="shared" si="14"/>
        <v>83</v>
      </c>
      <c r="E88" s="388" t="s">
        <v>146</v>
      </c>
      <c r="F88" s="517"/>
      <c r="G88" s="517"/>
      <c r="H88" s="517"/>
      <c r="I88" s="517"/>
      <c r="J88" s="517"/>
      <c r="K88" s="517"/>
    </row>
    <row r="89" spans="1:11" ht="13.8">
      <c r="A89" s="387" t="s">
        <v>147</v>
      </c>
      <c r="B89" s="472">
        <v>204</v>
      </c>
      <c r="C89" s="472">
        <v>1137</v>
      </c>
      <c r="D89" s="714">
        <f t="shared" si="14"/>
        <v>1341</v>
      </c>
      <c r="E89" s="388" t="s">
        <v>148</v>
      </c>
      <c r="F89" s="517"/>
      <c r="G89" s="517"/>
      <c r="H89" s="517"/>
      <c r="I89" s="517"/>
      <c r="J89" s="517"/>
      <c r="K89" s="517"/>
    </row>
    <row r="90" spans="1:11" ht="13.8">
      <c r="A90" s="387" t="s">
        <v>149</v>
      </c>
      <c r="B90" s="472">
        <v>38</v>
      </c>
      <c r="C90" s="472">
        <v>29</v>
      </c>
      <c r="D90" s="714">
        <f t="shared" si="14"/>
        <v>67</v>
      </c>
      <c r="E90" s="388" t="s">
        <v>150</v>
      </c>
      <c r="F90" s="517"/>
      <c r="G90" s="517"/>
      <c r="H90" s="517"/>
      <c r="I90" s="517"/>
      <c r="J90" s="517"/>
      <c r="K90" s="517"/>
    </row>
    <row r="91" spans="1:11" ht="13.8">
      <c r="A91" s="387" t="s">
        <v>151</v>
      </c>
      <c r="B91" s="472">
        <v>49</v>
      </c>
      <c r="C91" s="472">
        <v>59</v>
      </c>
      <c r="D91" s="714">
        <f t="shared" si="14"/>
        <v>108</v>
      </c>
      <c r="E91" s="388" t="s">
        <v>568</v>
      </c>
      <c r="F91" s="517"/>
      <c r="G91" s="517"/>
      <c r="H91" s="517"/>
      <c r="I91" s="517"/>
      <c r="J91" s="517"/>
      <c r="K91" s="517"/>
    </row>
    <row r="92" spans="1:11" ht="13.8">
      <c r="A92" s="387" t="s">
        <v>153</v>
      </c>
      <c r="B92" s="472">
        <v>17</v>
      </c>
      <c r="C92" s="472">
        <v>24</v>
      </c>
      <c r="D92" s="714">
        <f t="shared" si="14"/>
        <v>41</v>
      </c>
      <c r="E92" s="388" t="s">
        <v>154</v>
      </c>
      <c r="F92" s="517"/>
      <c r="G92" s="517"/>
      <c r="H92" s="517"/>
      <c r="I92" s="517"/>
      <c r="J92" s="517"/>
      <c r="K92" s="517"/>
    </row>
    <row r="93" spans="1:11" ht="13.8">
      <c r="A93" s="392" t="s">
        <v>155</v>
      </c>
      <c r="B93" s="505">
        <f>B94+B95+B96+B97+B98</f>
        <v>114</v>
      </c>
      <c r="C93" s="505">
        <f t="shared" ref="C93:D93" si="15">C94+C95+C96+C97+C98</f>
        <v>223</v>
      </c>
      <c r="D93" s="505">
        <f t="shared" si="15"/>
        <v>337</v>
      </c>
      <c r="E93" s="393" t="s">
        <v>156</v>
      </c>
      <c r="F93" s="517"/>
      <c r="G93" s="517"/>
      <c r="H93" s="517"/>
      <c r="I93" s="517"/>
      <c r="J93" s="517"/>
      <c r="K93" s="517"/>
    </row>
    <row r="94" spans="1:11" ht="13.8">
      <c r="A94" s="387" t="s">
        <v>157</v>
      </c>
      <c r="B94" s="472">
        <v>32</v>
      </c>
      <c r="C94" s="472">
        <v>78</v>
      </c>
      <c r="D94" s="714">
        <f t="shared" ref="D94:D98" si="16">SUM(B94:C94)</f>
        <v>110</v>
      </c>
      <c r="E94" s="388" t="s">
        <v>158</v>
      </c>
      <c r="F94" s="517"/>
      <c r="G94" s="517"/>
      <c r="H94" s="517"/>
      <c r="I94" s="517"/>
      <c r="J94" s="517"/>
      <c r="K94" s="517"/>
    </row>
    <row r="95" spans="1:11" ht="13.8">
      <c r="A95" s="387" t="s">
        <v>159</v>
      </c>
      <c r="B95" s="472">
        <v>26</v>
      </c>
      <c r="C95" s="472">
        <v>25</v>
      </c>
      <c r="D95" s="714">
        <f t="shared" si="16"/>
        <v>51</v>
      </c>
      <c r="E95" s="388" t="s">
        <v>160</v>
      </c>
    </row>
    <row r="96" spans="1:11" ht="13.8">
      <c r="A96" s="387" t="s">
        <v>161</v>
      </c>
      <c r="B96" s="472">
        <v>29</v>
      </c>
      <c r="C96" s="472">
        <v>49</v>
      </c>
      <c r="D96" s="714">
        <f t="shared" si="16"/>
        <v>78</v>
      </c>
      <c r="E96" s="388" t="s">
        <v>162</v>
      </c>
    </row>
    <row r="97" spans="1:5" ht="13.8">
      <c r="A97" s="387" t="s">
        <v>163</v>
      </c>
      <c r="B97" s="472">
        <v>18</v>
      </c>
      <c r="C97" s="472">
        <v>28</v>
      </c>
      <c r="D97" s="714">
        <f t="shared" si="16"/>
        <v>46</v>
      </c>
      <c r="E97" s="388" t="s">
        <v>164</v>
      </c>
    </row>
    <row r="98" spans="1:5" ht="13.8">
      <c r="A98" s="387" t="s">
        <v>165</v>
      </c>
      <c r="B98" s="472">
        <v>9</v>
      </c>
      <c r="C98" s="472">
        <v>43</v>
      </c>
      <c r="D98" s="714">
        <f t="shared" si="16"/>
        <v>52</v>
      </c>
      <c r="E98" s="388" t="s">
        <v>166</v>
      </c>
    </row>
    <row r="99" spans="1:5" ht="13.8">
      <c r="A99" s="390" t="s">
        <v>167</v>
      </c>
      <c r="B99" s="505">
        <f>B100+B101+B102+B103+B104+B105</f>
        <v>221</v>
      </c>
      <c r="C99" s="505">
        <f t="shared" ref="C99:D99" si="17">C100+C101+C102+C103+C104+C105</f>
        <v>299</v>
      </c>
      <c r="D99" s="505">
        <f t="shared" si="17"/>
        <v>520</v>
      </c>
      <c r="E99" s="394" t="s">
        <v>168</v>
      </c>
    </row>
    <row r="100" spans="1:5" ht="13.8">
      <c r="A100" s="387" t="s">
        <v>169</v>
      </c>
      <c r="B100" s="472">
        <v>55</v>
      </c>
      <c r="C100" s="472">
        <v>108</v>
      </c>
      <c r="D100" s="714">
        <f t="shared" ref="D100:D105" si="18">SUM(B100:C100)</f>
        <v>163</v>
      </c>
      <c r="E100" s="388" t="s">
        <v>170</v>
      </c>
    </row>
    <row r="101" spans="1:5" ht="13.8">
      <c r="A101" s="387" t="s">
        <v>171</v>
      </c>
      <c r="B101" s="472">
        <v>37</v>
      </c>
      <c r="C101" s="472">
        <v>25</v>
      </c>
      <c r="D101" s="714">
        <f t="shared" si="18"/>
        <v>62</v>
      </c>
      <c r="E101" s="388" t="s">
        <v>569</v>
      </c>
    </row>
    <row r="102" spans="1:5" ht="13.8">
      <c r="A102" s="387" t="s">
        <v>173</v>
      </c>
      <c r="B102" s="472">
        <v>28</v>
      </c>
      <c r="C102" s="472">
        <v>38</v>
      </c>
      <c r="D102" s="714">
        <f t="shared" si="18"/>
        <v>66</v>
      </c>
      <c r="E102" s="388" t="s">
        <v>570</v>
      </c>
    </row>
    <row r="103" spans="1:5" ht="13.8">
      <c r="A103" s="387" t="s">
        <v>175</v>
      </c>
      <c r="B103" s="472">
        <v>69</v>
      </c>
      <c r="C103" s="472">
        <v>55</v>
      </c>
      <c r="D103" s="714">
        <f t="shared" si="18"/>
        <v>124</v>
      </c>
      <c r="E103" s="388" t="s">
        <v>176</v>
      </c>
    </row>
    <row r="104" spans="1:5" ht="13.8">
      <c r="A104" s="387" t="s">
        <v>177</v>
      </c>
      <c r="B104" s="472">
        <v>7</v>
      </c>
      <c r="C104" s="472">
        <v>34</v>
      </c>
      <c r="D104" s="714">
        <f t="shared" si="18"/>
        <v>41</v>
      </c>
      <c r="E104" s="388" t="s">
        <v>178</v>
      </c>
    </row>
    <row r="105" spans="1:5" ht="13.8">
      <c r="A105" s="387" t="s">
        <v>179</v>
      </c>
      <c r="B105" s="472">
        <v>25</v>
      </c>
      <c r="C105" s="472">
        <v>39</v>
      </c>
      <c r="D105" s="714">
        <f t="shared" si="18"/>
        <v>64</v>
      </c>
      <c r="E105" s="388" t="s">
        <v>180</v>
      </c>
    </row>
    <row r="106" spans="1:5" ht="13.8">
      <c r="A106" s="395" t="s">
        <v>181</v>
      </c>
      <c r="B106" s="504">
        <f>B107+B108+B109+B110</f>
        <v>44</v>
      </c>
      <c r="C106" s="504">
        <f>C107+C108+C110+C109</f>
        <v>121</v>
      </c>
      <c r="D106" s="523">
        <f t="shared" ref="D106:D118" si="19">C106+B106</f>
        <v>165</v>
      </c>
      <c r="E106" s="391" t="s">
        <v>182</v>
      </c>
    </row>
    <row r="107" spans="1:5" ht="15.75" customHeight="1">
      <c r="A107" s="387" t="s">
        <v>183</v>
      </c>
      <c r="B107" s="472">
        <v>4</v>
      </c>
      <c r="C107" s="472">
        <v>17</v>
      </c>
      <c r="D107" s="714">
        <f t="shared" ref="D107:D115" si="20">SUM(B107:C107)</f>
        <v>21</v>
      </c>
      <c r="E107" s="388" t="s">
        <v>184</v>
      </c>
    </row>
    <row r="108" spans="1:5" ht="13.8">
      <c r="A108" s="387" t="s">
        <v>185</v>
      </c>
      <c r="B108" s="472">
        <v>24</v>
      </c>
      <c r="C108" s="472">
        <v>52</v>
      </c>
      <c r="D108" s="714">
        <f t="shared" si="20"/>
        <v>76</v>
      </c>
      <c r="E108" s="388" t="s">
        <v>186</v>
      </c>
    </row>
    <row r="109" spans="1:5" ht="13.8">
      <c r="A109" s="387" t="s">
        <v>187</v>
      </c>
      <c r="B109" s="472">
        <v>9</v>
      </c>
      <c r="C109" s="472">
        <v>21</v>
      </c>
      <c r="D109" s="714">
        <f t="shared" si="20"/>
        <v>30</v>
      </c>
      <c r="E109" s="388" t="s">
        <v>188</v>
      </c>
    </row>
    <row r="110" spans="1:5" ht="13.8">
      <c r="A110" s="387" t="s">
        <v>189</v>
      </c>
      <c r="B110" s="472">
        <v>7</v>
      </c>
      <c r="C110" s="472">
        <v>31</v>
      </c>
      <c r="D110" s="714">
        <f t="shared" si="20"/>
        <v>38</v>
      </c>
      <c r="E110" s="388" t="s">
        <v>190</v>
      </c>
    </row>
    <row r="111" spans="1:5" ht="13.8">
      <c r="A111" s="384" t="s">
        <v>191</v>
      </c>
      <c r="B111" s="504">
        <v>47</v>
      </c>
      <c r="C111" s="504">
        <v>121</v>
      </c>
      <c r="D111" s="715">
        <f t="shared" si="20"/>
        <v>168</v>
      </c>
      <c r="E111" s="391" t="s">
        <v>192</v>
      </c>
    </row>
    <row r="112" spans="1:5" ht="13.8">
      <c r="A112" s="387" t="s">
        <v>193</v>
      </c>
      <c r="B112" s="472">
        <v>8</v>
      </c>
      <c r="C112" s="472">
        <v>15</v>
      </c>
      <c r="D112" s="714">
        <f t="shared" si="20"/>
        <v>23</v>
      </c>
      <c r="E112" s="388" t="s">
        <v>194</v>
      </c>
    </row>
    <row r="113" spans="1:5" ht="13.8">
      <c r="A113" s="387" t="s">
        <v>195</v>
      </c>
      <c r="B113" s="472">
        <v>7</v>
      </c>
      <c r="C113" s="472">
        <v>26</v>
      </c>
      <c r="D113" s="714">
        <f t="shared" si="20"/>
        <v>33</v>
      </c>
      <c r="E113" s="388" t="s">
        <v>196</v>
      </c>
    </row>
    <row r="114" spans="1:5" ht="13.8">
      <c r="A114" s="387" t="s">
        <v>197</v>
      </c>
      <c r="B114" s="472">
        <v>30</v>
      </c>
      <c r="C114" s="472">
        <v>80</v>
      </c>
      <c r="D114" s="714">
        <f t="shared" si="20"/>
        <v>110</v>
      </c>
      <c r="E114" s="388" t="s">
        <v>198</v>
      </c>
    </row>
    <row r="115" spans="1:5" ht="13.8">
      <c r="A115" s="387" t="s">
        <v>199</v>
      </c>
      <c r="B115" s="472">
        <v>2</v>
      </c>
      <c r="C115" s="766">
        <v>0</v>
      </c>
      <c r="D115" s="714">
        <f t="shared" si="20"/>
        <v>2</v>
      </c>
      <c r="E115" s="388" t="s">
        <v>200</v>
      </c>
    </row>
    <row r="116" spans="1:5" ht="13.8">
      <c r="A116" s="395" t="s">
        <v>201</v>
      </c>
      <c r="B116" s="504">
        <v>16</v>
      </c>
      <c r="C116" s="504">
        <v>52</v>
      </c>
      <c r="D116" s="523">
        <f t="shared" si="19"/>
        <v>68</v>
      </c>
      <c r="E116" s="391" t="s">
        <v>202</v>
      </c>
    </row>
    <row r="117" spans="1:5" ht="13.8">
      <c r="A117" s="396" t="s">
        <v>203</v>
      </c>
      <c r="B117" s="766">
        <v>0</v>
      </c>
      <c r="C117" s="766">
        <v>0</v>
      </c>
      <c r="D117" s="766">
        <v>0</v>
      </c>
      <c r="E117" s="397" t="s">
        <v>433</v>
      </c>
    </row>
    <row r="118" spans="1:5" ht="13.8">
      <c r="A118" s="398" t="s">
        <v>205</v>
      </c>
      <c r="B118" s="472">
        <v>16</v>
      </c>
      <c r="C118" s="472">
        <v>52</v>
      </c>
      <c r="D118" s="454">
        <f t="shared" si="19"/>
        <v>68</v>
      </c>
      <c r="E118" s="397" t="s">
        <v>206</v>
      </c>
    </row>
    <row r="119" spans="1:5" ht="13.8">
      <c r="A119" s="399" t="s">
        <v>384</v>
      </c>
      <c r="B119" s="433">
        <f>B116+B111+B106+B99++B93+B84+B74+'6'!B45+'6'!B37+'6'!B27+'6'!B18+'6'!B9</f>
        <v>3494</v>
      </c>
      <c r="C119" s="433">
        <f>C116+C111+C106+C99++C93+C84+C74+'6'!C45+'6'!C37+'6'!C27+'6'!C18+'6'!C9</f>
        <v>9402</v>
      </c>
      <c r="D119" s="433">
        <f>D116+D111+D106+D99++D93+D84+D74+'6'!D45+'6'!D37+'6'!D27+'6'!D18+'6'!D9</f>
        <v>12896</v>
      </c>
      <c r="E119" s="199" t="s">
        <v>208</v>
      </c>
    </row>
    <row r="120" spans="1:5" ht="13.8">
      <c r="A120" s="400"/>
      <c r="B120" s="524"/>
      <c r="C120" s="524"/>
      <c r="D120" s="524"/>
      <c r="E120" s="368"/>
    </row>
    <row r="121" spans="1:5" ht="15.6">
      <c r="A121" s="525"/>
      <c r="B121" s="526"/>
      <c r="C121" s="526"/>
      <c r="D121" s="526"/>
      <c r="E121" s="527"/>
    </row>
    <row r="122" spans="1:5">
      <c r="A122" s="528" t="s">
        <v>456</v>
      </c>
      <c r="B122" s="529"/>
      <c r="C122" s="529"/>
      <c r="D122" s="529"/>
      <c r="E122" s="408" t="s">
        <v>457</v>
      </c>
    </row>
    <row r="123" spans="1:5">
      <c r="A123" s="528" t="s">
        <v>458</v>
      </c>
      <c r="B123" s="529"/>
      <c r="C123" s="529"/>
      <c r="D123" s="529"/>
      <c r="E123" s="530" t="s">
        <v>459</v>
      </c>
    </row>
    <row r="124" spans="1:5">
      <c r="A124" s="528" t="s">
        <v>460</v>
      </c>
      <c r="B124" s="531"/>
      <c r="C124" s="531"/>
      <c r="D124" s="531"/>
      <c r="E124" s="532" t="s">
        <v>461</v>
      </c>
    </row>
    <row r="125" spans="1:5">
      <c r="A125" s="765" t="s">
        <v>572</v>
      </c>
      <c r="B125" s="477"/>
      <c r="C125" s="477"/>
      <c r="D125" s="477"/>
      <c r="E125" s="408" t="s">
        <v>571</v>
      </c>
    </row>
    <row r="126" spans="1:5" ht="15">
      <c r="A126" s="533"/>
      <c r="B126" s="533"/>
      <c r="C126" s="533"/>
      <c r="D126" s="533"/>
    </row>
  </sheetData>
  <pageMargins left="0.78740157480314965" right="0.59055118110236227" top="1.1811023622047245" bottom="0.78604166666666664" header="0.51181102362204722" footer="0.51181102362204722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K123"/>
  <sheetViews>
    <sheetView showGridLines="0" view="pageLayout" topLeftCell="A63" zoomScaleSheetLayoutView="100" workbookViewId="0">
      <selection activeCell="E63" sqref="E63"/>
    </sheetView>
  </sheetViews>
  <sheetFormatPr baseColWidth="10" defaultRowHeight="13.2"/>
  <cols>
    <col min="1" max="1" width="30.6640625" style="510" customWidth="1"/>
    <col min="2" max="2" width="16.44140625" style="513" customWidth="1"/>
    <col min="3" max="3" width="18.33203125" style="513" customWidth="1"/>
    <col min="4" max="4" width="12.6640625" style="513" customWidth="1"/>
    <col min="5" max="5" width="32.88671875" style="510" customWidth="1"/>
    <col min="6" max="6" width="3.6640625" style="510" customWidth="1"/>
    <col min="7" max="7" width="6.6640625" style="510" customWidth="1"/>
    <col min="8" max="256" width="11.44140625" style="510"/>
    <col min="257" max="257" width="30.6640625" style="510" customWidth="1"/>
    <col min="258" max="258" width="8.6640625" style="510" customWidth="1"/>
    <col min="259" max="259" width="19" style="510" customWidth="1"/>
    <col min="260" max="260" width="21" style="510" customWidth="1"/>
    <col min="261" max="261" width="30.6640625" style="510" customWidth="1"/>
    <col min="262" max="262" width="3.6640625" style="510" customWidth="1"/>
    <col min="263" max="263" width="6.6640625" style="510" customWidth="1"/>
    <col min="264" max="512" width="11.44140625" style="510"/>
    <col min="513" max="513" width="30.6640625" style="510" customWidth="1"/>
    <col min="514" max="514" width="8.6640625" style="510" customWidth="1"/>
    <col min="515" max="515" width="19" style="510" customWidth="1"/>
    <col min="516" max="516" width="21" style="510" customWidth="1"/>
    <col min="517" max="517" width="30.6640625" style="510" customWidth="1"/>
    <col min="518" max="518" width="3.6640625" style="510" customWidth="1"/>
    <col min="519" max="519" width="6.6640625" style="510" customWidth="1"/>
    <col min="520" max="768" width="11.44140625" style="510"/>
    <col min="769" max="769" width="30.6640625" style="510" customWidth="1"/>
    <col min="770" max="770" width="8.6640625" style="510" customWidth="1"/>
    <col min="771" max="771" width="19" style="510" customWidth="1"/>
    <col min="772" max="772" width="21" style="510" customWidth="1"/>
    <col min="773" max="773" width="30.6640625" style="510" customWidth="1"/>
    <col min="774" max="774" width="3.6640625" style="510" customWidth="1"/>
    <col min="775" max="775" width="6.6640625" style="510" customWidth="1"/>
    <col min="776" max="1024" width="11.44140625" style="510"/>
    <col min="1025" max="1025" width="30.6640625" style="510" customWidth="1"/>
    <col min="1026" max="1026" width="8.6640625" style="510" customWidth="1"/>
    <col min="1027" max="1027" width="19" style="510" customWidth="1"/>
    <col min="1028" max="1028" width="21" style="510" customWidth="1"/>
    <col min="1029" max="1029" width="30.6640625" style="510" customWidth="1"/>
    <col min="1030" max="1030" width="3.6640625" style="510" customWidth="1"/>
    <col min="1031" max="1031" width="6.6640625" style="510" customWidth="1"/>
    <col min="1032" max="1280" width="11.44140625" style="510"/>
    <col min="1281" max="1281" width="30.6640625" style="510" customWidth="1"/>
    <col min="1282" max="1282" width="8.6640625" style="510" customWidth="1"/>
    <col min="1283" max="1283" width="19" style="510" customWidth="1"/>
    <col min="1284" max="1284" width="21" style="510" customWidth="1"/>
    <col min="1285" max="1285" width="30.6640625" style="510" customWidth="1"/>
    <col min="1286" max="1286" width="3.6640625" style="510" customWidth="1"/>
    <col min="1287" max="1287" width="6.6640625" style="510" customWidth="1"/>
    <col min="1288" max="1536" width="11.44140625" style="510"/>
    <col min="1537" max="1537" width="30.6640625" style="510" customWidth="1"/>
    <col min="1538" max="1538" width="8.6640625" style="510" customWidth="1"/>
    <col min="1539" max="1539" width="19" style="510" customWidth="1"/>
    <col min="1540" max="1540" width="21" style="510" customWidth="1"/>
    <col min="1541" max="1541" width="30.6640625" style="510" customWidth="1"/>
    <col min="1542" max="1542" width="3.6640625" style="510" customWidth="1"/>
    <col min="1543" max="1543" width="6.6640625" style="510" customWidth="1"/>
    <col min="1544" max="1792" width="11.44140625" style="510"/>
    <col min="1793" max="1793" width="30.6640625" style="510" customWidth="1"/>
    <col min="1794" max="1794" width="8.6640625" style="510" customWidth="1"/>
    <col min="1795" max="1795" width="19" style="510" customWidth="1"/>
    <col min="1796" max="1796" width="21" style="510" customWidth="1"/>
    <col min="1797" max="1797" width="30.6640625" style="510" customWidth="1"/>
    <col min="1798" max="1798" width="3.6640625" style="510" customWidth="1"/>
    <col min="1799" max="1799" width="6.6640625" style="510" customWidth="1"/>
    <col min="1800" max="2048" width="11.44140625" style="510"/>
    <col min="2049" max="2049" width="30.6640625" style="510" customWidth="1"/>
    <col min="2050" max="2050" width="8.6640625" style="510" customWidth="1"/>
    <col min="2051" max="2051" width="19" style="510" customWidth="1"/>
    <col min="2052" max="2052" width="21" style="510" customWidth="1"/>
    <col min="2053" max="2053" width="30.6640625" style="510" customWidth="1"/>
    <col min="2054" max="2054" width="3.6640625" style="510" customWidth="1"/>
    <col min="2055" max="2055" width="6.6640625" style="510" customWidth="1"/>
    <col min="2056" max="2304" width="11.44140625" style="510"/>
    <col min="2305" max="2305" width="30.6640625" style="510" customWidth="1"/>
    <col min="2306" max="2306" width="8.6640625" style="510" customWidth="1"/>
    <col min="2307" max="2307" width="19" style="510" customWidth="1"/>
    <col min="2308" max="2308" width="21" style="510" customWidth="1"/>
    <col min="2309" max="2309" width="30.6640625" style="510" customWidth="1"/>
    <col min="2310" max="2310" width="3.6640625" style="510" customWidth="1"/>
    <col min="2311" max="2311" width="6.6640625" style="510" customWidth="1"/>
    <col min="2312" max="2560" width="11.44140625" style="510"/>
    <col min="2561" max="2561" width="30.6640625" style="510" customWidth="1"/>
    <col min="2562" max="2562" width="8.6640625" style="510" customWidth="1"/>
    <col min="2563" max="2563" width="19" style="510" customWidth="1"/>
    <col min="2564" max="2564" width="21" style="510" customWidth="1"/>
    <col min="2565" max="2565" width="30.6640625" style="510" customWidth="1"/>
    <col min="2566" max="2566" width="3.6640625" style="510" customWidth="1"/>
    <col min="2567" max="2567" width="6.6640625" style="510" customWidth="1"/>
    <col min="2568" max="2816" width="11.44140625" style="510"/>
    <col min="2817" max="2817" width="30.6640625" style="510" customWidth="1"/>
    <col min="2818" max="2818" width="8.6640625" style="510" customWidth="1"/>
    <col min="2819" max="2819" width="19" style="510" customWidth="1"/>
    <col min="2820" max="2820" width="21" style="510" customWidth="1"/>
    <col min="2821" max="2821" width="30.6640625" style="510" customWidth="1"/>
    <col min="2822" max="2822" width="3.6640625" style="510" customWidth="1"/>
    <col min="2823" max="2823" width="6.6640625" style="510" customWidth="1"/>
    <col min="2824" max="3072" width="11.44140625" style="510"/>
    <col min="3073" max="3073" width="30.6640625" style="510" customWidth="1"/>
    <col min="3074" max="3074" width="8.6640625" style="510" customWidth="1"/>
    <col min="3075" max="3075" width="19" style="510" customWidth="1"/>
    <col min="3076" max="3076" width="21" style="510" customWidth="1"/>
    <col min="3077" max="3077" width="30.6640625" style="510" customWidth="1"/>
    <col min="3078" max="3078" width="3.6640625" style="510" customWidth="1"/>
    <col min="3079" max="3079" width="6.6640625" style="510" customWidth="1"/>
    <col min="3080" max="3328" width="11.44140625" style="510"/>
    <col min="3329" max="3329" width="30.6640625" style="510" customWidth="1"/>
    <col min="3330" max="3330" width="8.6640625" style="510" customWidth="1"/>
    <col min="3331" max="3331" width="19" style="510" customWidth="1"/>
    <col min="3332" max="3332" width="21" style="510" customWidth="1"/>
    <col min="3333" max="3333" width="30.6640625" style="510" customWidth="1"/>
    <col min="3334" max="3334" width="3.6640625" style="510" customWidth="1"/>
    <col min="3335" max="3335" width="6.6640625" style="510" customWidth="1"/>
    <col min="3336" max="3584" width="11.44140625" style="510"/>
    <col min="3585" max="3585" width="30.6640625" style="510" customWidth="1"/>
    <col min="3586" max="3586" width="8.6640625" style="510" customWidth="1"/>
    <col min="3587" max="3587" width="19" style="510" customWidth="1"/>
    <col min="3588" max="3588" width="21" style="510" customWidth="1"/>
    <col min="3589" max="3589" width="30.6640625" style="510" customWidth="1"/>
    <col min="3590" max="3590" width="3.6640625" style="510" customWidth="1"/>
    <col min="3591" max="3591" width="6.6640625" style="510" customWidth="1"/>
    <col min="3592" max="3840" width="11.44140625" style="510"/>
    <col min="3841" max="3841" width="30.6640625" style="510" customWidth="1"/>
    <col min="3842" max="3842" width="8.6640625" style="510" customWidth="1"/>
    <col min="3843" max="3843" width="19" style="510" customWidth="1"/>
    <col min="3844" max="3844" width="21" style="510" customWidth="1"/>
    <col min="3845" max="3845" width="30.6640625" style="510" customWidth="1"/>
    <col min="3846" max="3846" width="3.6640625" style="510" customWidth="1"/>
    <col min="3847" max="3847" width="6.6640625" style="510" customWidth="1"/>
    <col min="3848" max="4096" width="11.44140625" style="510"/>
    <col min="4097" max="4097" width="30.6640625" style="510" customWidth="1"/>
    <col min="4098" max="4098" width="8.6640625" style="510" customWidth="1"/>
    <col min="4099" max="4099" width="19" style="510" customWidth="1"/>
    <col min="4100" max="4100" width="21" style="510" customWidth="1"/>
    <col min="4101" max="4101" width="30.6640625" style="510" customWidth="1"/>
    <col min="4102" max="4102" width="3.6640625" style="510" customWidth="1"/>
    <col min="4103" max="4103" width="6.6640625" style="510" customWidth="1"/>
    <col min="4104" max="4352" width="11.44140625" style="510"/>
    <col min="4353" max="4353" width="30.6640625" style="510" customWidth="1"/>
    <col min="4354" max="4354" width="8.6640625" style="510" customWidth="1"/>
    <col min="4355" max="4355" width="19" style="510" customWidth="1"/>
    <col min="4356" max="4356" width="21" style="510" customWidth="1"/>
    <col min="4357" max="4357" width="30.6640625" style="510" customWidth="1"/>
    <col min="4358" max="4358" width="3.6640625" style="510" customWidth="1"/>
    <col min="4359" max="4359" width="6.6640625" style="510" customWidth="1"/>
    <col min="4360" max="4608" width="11.44140625" style="510"/>
    <col min="4609" max="4609" width="30.6640625" style="510" customWidth="1"/>
    <col min="4610" max="4610" width="8.6640625" style="510" customWidth="1"/>
    <col min="4611" max="4611" width="19" style="510" customWidth="1"/>
    <col min="4612" max="4612" width="21" style="510" customWidth="1"/>
    <col min="4613" max="4613" width="30.6640625" style="510" customWidth="1"/>
    <col min="4614" max="4614" width="3.6640625" style="510" customWidth="1"/>
    <col min="4615" max="4615" width="6.6640625" style="510" customWidth="1"/>
    <col min="4616" max="4864" width="11.44140625" style="510"/>
    <col min="4865" max="4865" width="30.6640625" style="510" customWidth="1"/>
    <col min="4866" max="4866" width="8.6640625" style="510" customWidth="1"/>
    <col min="4867" max="4867" width="19" style="510" customWidth="1"/>
    <col min="4868" max="4868" width="21" style="510" customWidth="1"/>
    <col min="4869" max="4869" width="30.6640625" style="510" customWidth="1"/>
    <col min="4870" max="4870" width="3.6640625" style="510" customWidth="1"/>
    <col min="4871" max="4871" width="6.6640625" style="510" customWidth="1"/>
    <col min="4872" max="5120" width="11.44140625" style="510"/>
    <col min="5121" max="5121" width="30.6640625" style="510" customWidth="1"/>
    <col min="5122" max="5122" width="8.6640625" style="510" customWidth="1"/>
    <col min="5123" max="5123" width="19" style="510" customWidth="1"/>
    <col min="5124" max="5124" width="21" style="510" customWidth="1"/>
    <col min="5125" max="5125" width="30.6640625" style="510" customWidth="1"/>
    <col min="5126" max="5126" width="3.6640625" style="510" customWidth="1"/>
    <col min="5127" max="5127" width="6.6640625" style="510" customWidth="1"/>
    <col min="5128" max="5376" width="11.44140625" style="510"/>
    <col min="5377" max="5377" width="30.6640625" style="510" customWidth="1"/>
    <col min="5378" max="5378" width="8.6640625" style="510" customWidth="1"/>
    <col min="5379" max="5379" width="19" style="510" customWidth="1"/>
    <col min="5380" max="5380" width="21" style="510" customWidth="1"/>
    <col min="5381" max="5381" width="30.6640625" style="510" customWidth="1"/>
    <col min="5382" max="5382" width="3.6640625" style="510" customWidth="1"/>
    <col min="5383" max="5383" width="6.6640625" style="510" customWidth="1"/>
    <col min="5384" max="5632" width="11.44140625" style="510"/>
    <col min="5633" max="5633" width="30.6640625" style="510" customWidth="1"/>
    <col min="5634" max="5634" width="8.6640625" style="510" customWidth="1"/>
    <col min="5635" max="5635" width="19" style="510" customWidth="1"/>
    <col min="5636" max="5636" width="21" style="510" customWidth="1"/>
    <col min="5637" max="5637" width="30.6640625" style="510" customWidth="1"/>
    <col min="5638" max="5638" width="3.6640625" style="510" customWidth="1"/>
    <col min="5639" max="5639" width="6.6640625" style="510" customWidth="1"/>
    <col min="5640" max="5888" width="11.44140625" style="510"/>
    <col min="5889" max="5889" width="30.6640625" style="510" customWidth="1"/>
    <col min="5890" max="5890" width="8.6640625" style="510" customWidth="1"/>
    <col min="5891" max="5891" width="19" style="510" customWidth="1"/>
    <col min="5892" max="5892" width="21" style="510" customWidth="1"/>
    <col min="5893" max="5893" width="30.6640625" style="510" customWidth="1"/>
    <col min="5894" max="5894" width="3.6640625" style="510" customWidth="1"/>
    <col min="5895" max="5895" width="6.6640625" style="510" customWidth="1"/>
    <col min="5896" max="6144" width="11.44140625" style="510"/>
    <col min="6145" max="6145" width="30.6640625" style="510" customWidth="1"/>
    <col min="6146" max="6146" width="8.6640625" style="510" customWidth="1"/>
    <col min="6147" max="6147" width="19" style="510" customWidth="1"/>
    <col min="6148" max="6148" width="21" style="510" customWidth="1"/>
    <col min="6149" max="6149" width="30.6640625" style="510" customWidth="1"/>
    <col min="6150" max="6150" width="3.6640625" style="510" customWidth="1"/>
    <col min="6151" max="6151" width="6.6640625" style="510" customWidth="1"/>
    <col min="6152" max="6400" width="11.44140625" style="510"/>
    <col min="6401" max="6401" width="30.6640625" style="510" customWidth="1"/>
    <col min="6402" max="6402" width="8.6640625" style="510" customWidth="1"/>
    <col min="6403" max="6403" width="19" style="510" customWidth="1"/>
    <col min="6404" max="6404" width="21" style="510" customWidth="1"/>
    <col min="6405" max="6405" width="30.6640625" style="510" customWidth="1"/>
    <col min="6406" max="6406" width="3.6640625" style="510" customWidth="1"/>
    <col min="6407" max="6407" width="6.6640625" style="510" customWidth="1"/>
    <col min="6408" max="6656" width="11.44140625" style="510"/>
    <col min="6657" max="6657" width="30.6640625" style="510" customWidth="1"/>
    <col min="6658" max="6658" width="8.6640625" style="510" customWidth="1"/>
    <col min="6659" max="6659" width="19" style="510" customWidth="1"/>
    <col min="6660" max="6660" width="21" style="510" customWidth="1"/>
    <col min="6661" max="6661" width="30.6640625" style="510" customWidth="1"/>
    <col min="6662" max="6662" width="3.6640625" style="510" customWidth="1"/>
    <col min="6663" max="6663" width="6.6640625" style="510" customWidth="1"/>
    <col min="6664" max="6912" width="11.44140625" style="510"/>
    <col min="6913" max="6913" width="30.6640625" style="510" customWidth="1"/>
    <col min="6914" max="6914" width="8.6640625" style="510" customWidth="1"/>
    <col min="6915" max="6915" width="19" style="510" customWidth="1"/>
    <col min="6916" max="6916" width="21" style="510" customWidth="1"/>
    <col min="6917" max="6917" width="30.6640625" style="510" customWidth="1"/>
    <col min="6918" max="6918" width="3.6640625" style="510" customWidth="1"/>
    <col min="6919" max="6919" width="6.6640625" style="510" customWidth="1"/>
    <col min="6920" max="7168" width="11.44140625" style="510"/>
    <col min="7169" max="7169" width="30.6640625" style="510" customWidth="1"/>
    <col min="7170" max="7170" width="8.6640625" style="510" customWidth="1"/>
    <col min="7171" max="7171" width="19" style="510" customWidth="1"/>
    <col min="7172" max="7172" width="21" style="510" customWidth="1"/>
    <col min="7173" max="7173" width="30.6640625" style="510" customWidth="1"/>
    <col min="7174" max="7174" width="3.6640625" style="510" customWidth="1"/>
    <col min="7175" max="7175" width="6.6640625" style="510" customWidth="1"/>
    <col min="7176" max="7424" width="11.44140625" style="510"/>
    <col min="7425" max="7425" width="30.6640625" style="510" customWidth="1"/>
    <col min="7426" max="7426" width="8.6640625" style="510" customWidth="1"/>
    <col min="7427" max="7427" width="19" style="510" customWidth="1"/>
    <col min="7428" max="7428" width="21" style="510" customWidth="1"/>
    <col min="7429" max="7429" width="30.6640625" style="510" customWidth="1"/>
    <col min="7430" max="7430" width="3.6640625" style="510" customWidth="1"/>
    <col min="7431" max="7431" width="6.6640625" style="510" customWidth="1"/>
    <col min="7432" max="7680" width="11.44140625" style="510"/>
    <col min="7681" max="7681" width="30.6640625" style="510" customWidth="1"/>
    <col min="7682" max="7682" width="8.6640625" style="510" customWidth="1"/>
    <col min="7683" max="7683" width="19" style="510" customWidth="1"/>
    <col min="7684" max="7684" width="21" style="510" customWidth="1"/>
    <col min="7685" max="7685" width="30.6640625" style="510" customWidth="1"/>
    <col min="7686" max="7686" width="3.6640625" style="510" customWidth="1"/>
    <col min="7687" max="7687" width="6.6640625" style="510" customWidth="1"/>
    <col min="7688" max="7936" width="11.44140625" style="510"/>
    <col min="7937" max="7937" width="30.6640625" style="510" customWidth="1"/>
    <col min="7938" max="7938" width="8.6640625" style="510" customWidth="1"/>
    <col min="7939" max="7939" width="19" style="510" customWidth="1"/>
    <col min="7940" max="7940" width="21" style="510" customWidth="1"/>
    <col min="7941" max="7941" width="30.6640625" style="510" customWidth="1"/>
    <col min="7942" max="7942" width="3.6640625" style="510" customWidth="1"/>
    <col min="7943" max="7943" width="6.6640625" style="510" customWidth="1"/>
    <col min="7944" max="8192" width="11.44140625" style="510"/>
    <col min="8193" max="8193" width="30.6640625" style="510" customWidth="1"/>
    <col min="8194" max="8194" width="8.6640625" style="510" customWidth="1"/>
    <col min="8195" max="8195" width="19" style="510" customWidth="1"/>
    <col min="8196" max="8196" width="21" style="510" customWidth="1"/>
    <col min="8197" max="8197" width="30.6640625" style="510" customWidth="1"/>
    <col min="8198" max="8198" width="3.6640625" style="510" customWidth="1"/>
    <col min="8199" max="8199" width="6.6640625" style="510" customWidth="1"/>
    <col min="8200" max="8448" width="11.44140625" style="510"/>
    <col min="8449" max="8449" width="30.6640625" style="510" customWidth="1"/>
    <col min="8450" max="8450" width="8.6640625" style="510" customWidth="1"/>
    <col min="8451" max="8451" width="19" style="510" customWidth="1"/>
    <col min="8452" max="8452" width="21" style="510" customWidth="1"/>
    <col min="8453" max="8453" width="30.6640625" style="510" customWidth="1"/>
    <col min="8454" max="8454" width="3.6640625" style="510" customWidth="1"/>
    <col min="8455" max="8455" width="6.6640625" style="510" customWidth="1"/>
    <col min="8456" max="8704" width="11.44140625" style="510"/>
    <col min="8705" max="8705" width="30.6640625" style="510" customWidth="1"/>
    <col min="8706" max="8706" width="8.6640625" style="510" customWidth="1"/>
    <col min="8707" max="8707" width="19" style="510" customWidth="1"/>
    <col min="8708" max="8708" width="21" style="510" customWidth="1"/>
    <col min="8709" max="8709" width="30.6640625" style="510" customWidth="1"/>
    <col min="8710" max="8710" width="3.6640625" style="510" customWidth="1"/>
    <col min="8711" max="8711" width="6.6640625" style="510" customWidth="1"/>
    <col min="8712" max="8960" width="11.44140625" style="510"/>
    <col min="8961" max="8961" width="30.6640625" style="510" customWidth="1"/>
    <col min="8962" max="8962" width="8.6640625" style="510" customWidth="1"/>
    <col min="8963" max="8963" width="19" style="510" customWidth="1"/>
    <col min="8964" max="8964" width="21" style="510" customWidth="1"/>
    <col min="8965" max="8965" width="30.6640625" style="510" customWidth="1"/>
    <col min="8966" max="8966" width="3.6640625" style="510" customWidth="1"/>
    <col min="8967" max="8967" width="6.6640625" style="510" customWidth="1"/>
    <col min="8968" max="9216" width="11.44140625" style="510"/>
    <col min="9217" max="9217" width="30.6640625" style="510" customWidth="1"/>
    <col min="9218" max="9218" width="8.6640625" style="510" customWidth="1"/>
    <col min="9219" max="9219" width="19" style="510" customWidth="1"/>
    <col min="9220" max="9220" width="21" style="510" customWidth="1"/>
    <col min="9221" max="9221" width="30.6640625" style="510" customWidth="1"/>
    <col min="9222" max="9222" width="3.6640625" style="510" customWidth="1"/>
    <col min="9223" max="9223" width="6.6640625" style="510" customWidth="1"/>
    <col min="9224" max="9472" width="11.44140625" style="510"/>
    <col min="9473" max="9473" width="30.6640625" style="510" customWidth="1"/>
    <col min="9474" max="9474" width="8.6640625" style="510" customWidth="1"/>
    <col min="9475" max="9475" width="19" style="510" customWidth="1"/>
    <col min="9476" max="9476" width="21" style="510" customWidth="1"/>
    <col min="9477" max="9477" width="30.6640625" style="510" customWidth="1"/>
    <col min="9478" max="9478" width="3.6640625" style="510" customWidth="1"/>
    <col min="9479" max="9479" width="6.6640625" style="510" customWidth="1"/>
    <col min="9480" max="9728" width="11.44140625" style="510"/>
    <col min="9729" max="9729" width="30.6640625" style="510" customWidth="1"/>
    <col min="9730" max="9730" width="8.6640625" style="510" customWidth="1"/>
    <col min="9731" max="9731" width="19" style="510" customWidth="1"/>
    <col min="9732" max="9732" width="21" style="510" customWidth="1"/>
    <col min="9733" max="9733" width="30.6640625" style="510" customWidth="1"/>
    <col min="9734" max="9734" width="3.6640625" style="510" customWidth="1"/>
    <col min="9735" max="9735" width="6.6640625" style="510" customWidth="1"/>
    <col min="9736" max="9984" width="11.44140625" style="510"/>
    <col min="9985" max="9985" width="30.6640625" style="510" customWidth="1"/>
    <col min="9986" max="9986" width="8.6640625" style="510" customWidth="1"/>
    <col min="9987" max="9987" width="19" style="510" customWidth="1"/>
    <col min="9988" max="9988" width="21" style="510" customWidth="1"/>
    <col min="9989" max="9989" width="30.6640625" style="510" customWidth="1"/>
    <col min="9990" max="9990" width="3.6640625" style="510" customWidth="1"/>
    <col min="9991" max="9991" width="6.6640625" style="510" customWidth="1"/>
    <col min="9992" max="10240" width="11.44140625" style="510"/>
    <col min="10241" max="10241" width="30.6640625" style="510" customWidth="1"/>
    <col min="10242" max="10242" width="8.6640625" style="510" customWidth="1"/>
    <col min="10243" max="10243" width="19" style="510" customWidth="1"/>
    <col min="10244" max="10244" width="21" style="510" customWidth="1"/>
    <col min="10245" max="10245" width="30.6640625" style="510" customWidth="1"/>
    <col min="10246" max="10246" width="3.6640625" style="510" customWidth="1"/>
    <col min="10247" max="10247" width="6.6640625" style="510" customWidth="1"/>
    <col min="10248" max="10496" width="11.44140625" style="510"/>
    <col min="10497" max="10497" width="30.6640625" style="510" customWidth="1"/>
    <col min="10498" max="10498" width="8.6640625" style="510" customWidth="1"/>
    <col min="10499" max="10499" width="19" style="510" customWidth="1"/>
    <col min="10500" max="10500" width="21" style="510" customWidth="1"/>
    <col min="10501" max="10501" width="30.6640625" style="510" customWidth="1"/>
    <col min="10502" max="10502" width="3.6640625" style="510" customWidth="1"/>
    <col min="10503" max="10503" width="6.6640625" style="510" customWidth="1"/>
    <col min="10504" max="10752" width="11.44140625" style="510"/>
    <col min="10753" max="10753" width="30.6640625" style="510" customWidth="1"/>
    <col min="10754" max="10754" width="8.6640625" style="510" customWidth="1"/>
    <col min="10755" max="10755" width="19" style="510" customWidth="1"/>
    <col min="10756" max="10756" width="21" style="510" customWidth="1"/>
    <col min="10757" max="10757" width="30.6640625" style="510" customWidth="1"/>
    <col min="10758" max="10758" width="3.6640625" style="510" customWidth="1"/>
    <col min="10759" max="10759" width="6.6640625" style="510" customWidth="1"/>
    <col min="10760" max="11008" width="11.44140625" style="510"/>
    <col min="11009" max="11009" width="30.6640625" style="510" customWidth="1"/>
    <col min="11010" max="11010" width="8.6640625" style="510" customWidth="1"/>
    <col min="11011" max="11011" width="19" style="510" customWidth="1"/>
    <col min="11012" max="11012" width="21" style="510" customWidth="1"/>
    <col min="11013" max="11013" width="30.6640625" style="510" customWidth="1"/>
    <col min="11014" max="11014" width="3.6640625" style="510" customWidth="1"/>
    <col min="11015" max="11015" width="6.6640625" style="510" customWidth="1"/>
    <col min="11016" max="11264" width="11.44140625" style="510"/>
    <col min="11265" max="11265" width="30.6640625" style="510" customWidth="1"/>
    <col min="11266" max="11266" width="8.6640625" style="510" customWidth="1"/>
    <col min="11267" max="11267" width="19" style="510" customWidth="1"/>
    <col min="11268" max="11268" width="21" style="510" customWidth="1"/>
    <col min="11269" max="11269" width="30.6640625" style="510" customWidth="1"/>
    <col min="11270" max="11270" width="3.6640625" style="510" customWidth="1"/>
    <col min="11271" max="11271" width="6.6640625" style="510" customWidth="1"/>
    <col min="11272" max="11520" width="11.44140625" style="510"/>
    <col min="11521" max="11521" width="30.6640625" style="510" customWidth="1"/>
    <col min="11522" max="11522" width="8.6640625" style="510" customWidth="1"/>
    <col min="11523" max="11523" width="19" style="510" customWidth="1"/>
    <col min="11524" max="11524" width="21" style="510" customWidth="1"/>
    <col min="11525" max="11525" width="30.6640625" style="510" customWidth="1"/>
    <col min="11526" max="11526" width="3.6640625" style="510" customWidth="1"/>
    <col min="11527" max="11527" width="6.6640625" style="510" customWidth="1"/>
    <col min="11528" max="11776" width="11.44140625" style="510"/>
    <col min="11777" max="11777" width="30.6640625" style="510" customWidth="1"/>
    <col min="11778" max="11778" width="8.6640625" style="510" customWidth="1"/>
    <col min="11779" max="11779" width="19" style="510" customWidth="1"/>
    <col min="11780" max="11780" width="21" style="510" customWidth="1"/>
    <col min="11781" max="11781" width="30.6640625" style="510" customWidth="1"/>
    <col min="11782" max="11782" width="3.6640625" style="510" customWidth="1"/>
    <col min="11783" max="11783" width="6.6640625" style="510" customWidth="1"/>
    <col min="11784" max="12032" width="11.44140625" style="510"/>
    <col min="12033" max="12033" width="30.6640625" style="510" customWidth="1"/>
    <col min="12034" max="12034" width="8.6640625" style="510" customWidth="1"/>
    <col min="12035" max="12035" width="19" style="510" customWidth="1"/>
    <col min="12036" max="12036" width="21" style="510" customWidth="1"/>
    <col min="12037" max="12037" width="30.6640625" style="510" customWidth="1"/>
    <col min="12038" max="12038" width="3.6640625" style="510" customWidth="1"/>
    <col min="12039" max="12039" width="6.6640625" style="510" customWidth="1"/>
    <col min="12040" max="12288" width="11.44140625" style="510"/>
    <col min="12289" max="12289" width="30.6640625" style="510" customWidth="1"/>
    <col min="12290" max="12290" width="8.6640625" style="510" customWidth="1"/>
    <col min="12291" max="12291" width="19" style="510" customWidth="1"/>
    <col min="12292" max="12292" width="21" style="510" customWidth="1"/>
    <col min="12293" max="12293" width="30.6640625" style="510" customWidth="1"/>
    <col min="12294" max="12294" width="3.6640625" style="510" customWidth="1"/>
    <col min="12295" max="12295" width="6.6640625" style="510" customWidth="1"/>
    <col min="12296" max="12544" width="11.44140625" style="510"/>
    <col min="12545" max="12545" width="30.6640625" style="510" customWidth="1"/>
    <col min="12546" max="12546" width="8.6640625" style="510" customWidth="1"/>
    <col min="12547" max="12547" width="19" style="510" customWidth="1"/>
    <col min="12548" max="12548" width="21" style="510" customWidth="1"/>
    <col min="12549" max="12549" width="30.6640625" style="510" customWidth="1"/>
    <col min="12550" max="12550" width="3.6640625" style="510" customWidth="1"/>
    <col min="12551" max="12551" width="6.6640625" style="510" customWidth="1"/>
    <col min="12552" max="12800" width="11.44140625" style="510"/>
    <col min="12801" max="12801" width="30.6640625" style="510" customWidth="1"/>
    <col min="12802" max="12802" width="8.6640625" style="510" customWidth="1"/>
    <col min="12803" max="12803" width="19" style="510" customWidth="1"/>
    <col min="12804" max="12804" width="21" style="510" customWidth="1"/>
    <col min="12805" max="12805" width="30.6640625" style="510" customWidth="1"/>
    <col min="12806" max="12806" width="3.6640625" style="510" customWidth="1"/>
    <col min="12807" max="12807" width="6.6640625" style="510" customWidth="1"/>
    <col min="12808" max="13056" width="11.44140625" style="510"/>
    <col min="13057" max="13057" width="30.6640625" style="510" customWidth="1"/>
    <col min="13058" max="13058" width="8.6640625" style="510" customWidth="1"/>
    <col min="13059" max="13059" width="19" style="510" customWidth="1"/>
    <col min="13060" max="13060" width="21" style="510" customWidth="1"/>
    <col min="13061" max="13061" width="30.6640625" style="510" customWidth="1"/>
    <col min="13062" max="13062" width="3.6640625" style="510" customWidth="1"/>
    <col min="13063" max="13063" width="6.6640625" style="510" customWidth="1"/>
    <col min="13064" max="13312" width="11.44140625" style="510"/>
    <col min="13313" max="13313" width="30.6640625" style="510" customWidth="1"/>
    <col min="13314" max="13314" width="8.6640625" style="510" customWidth="1"/>
    <col min="13315" max="13315" width="19" style="510" customWidth="1"/>
    <col min="13316" max="13316" width="21" style="510" customWidth="1"/>
    <col min="13317" max="13317" width="30.6640625" style="510" customWidth="1"/>
    <col min="13318" max="13318" width="3.6640625" style="510" customWidth="1"/>
    <col min="13319" max="13319" width="6.6640625" style="510" customWidth="1"/>
    <col min="13320" max="13568" width="11.44140625" style="510"/>
    <col min="13569" max="13569" width="30.6640625" style="510" customWidth="1"/>
    <col min="13570" max="13570" width="8.6640625" style="510" customWidth="1"/>
    <col min="13571" max="13571" width="19" style="510" customWidth="1"/>
    <col min="13572" max="13572" width="21" style="510" customWidth="1"/>
    <col min="13573" max="13573" width="30.6640625" style="510" customWidth="1"/>
    <col min="13574" max="13574" width="3.6640625" style="510" customWidth="1"/>
    <col min="13575" max="13575" width="6.6640625" style="510" customWidth="1"/>
    <col min="13576" max="13824" width="11.44140625" style="510"/>
    <col min="13825" max="13825" width="30.6640625" style="510" customWidth="1"/>
    <col min="13826" max="13826" width="8.6640625" style="510" customWidth="1"/>
    <col min="13827" max="13827" width="19" style="510" customWidth="1"/>
    <col min="13828" max="13828" width="21" style="510" customWidth="1"/>
    <col min="13829" max="13829" width="30.6640625" style="510" customWidth="1"/>
    <col min="13830" max="13830" width="3.6640625" style="510" customWidth="1"/>
    <col min="13831" max="13831" width="6.6640625" style="510" customWidth="1"/>
    <col min="13832" max="14080" width="11.44140625" style="510"/>
    <col min="14081" max="14081" width="30.6640625" style="510" customWidth="1"/>
    <col min="14082" max="14082" width="8.6640625" style="510" customWidth="1"/>
    <col min="14083" max="14083" width="19" style="510" customWidth="1"/>
    <col min="14084" max="14084" width="21" style="510" customWidth="1"/>
    <col min="14085" max="14085" width="30.6640625" style="510" customWidth="1"/>
    <col min="14086" max="14086" width="3.6640625" style="510" customWidth="1"/>
    <col min="14087" max="14087" width="6.6640625" style="510" customWidth="1"/>
    <col min="14088" max="14336" width="11.44140625" style="510"/>
    <col min="14337" max="14337" width="30.6640625" style="510" customWidth="1"/>
    <col min="14338" max="14338" width="8.6640625" style="510" customWidth="1"/>
    <col min="14339" max="14339" width="19" style="510" customWidth="1"/>
    <col min="14340" max="14340" width="21" style="510" customWidth="1"/>
    <col min="14341" max="14341" width="30.6640625" style="510" customWidth="1"/>
    <col min="14342" max="14342" width="3.6640625" style="510" customWidth="1"/>
    <col min="14343" max="14343" width="6.6640625" style="510" customWidth="1"/>
    <col min="14344" max="14592" width="11.44140625" style="510"/>
    <col min="14593" max="14593" width="30.6640625" style="510" customWidth="1"/>
    <col min="14594" max="14594" width="8.6640625" style="510" customWidth="1"/>
    <col min="14595" max="14595" width="19" style="510" customWidth="1"/>
    <col min="14596" max="14596" width="21" style="510" customWidth="1"/>
    <col min="14597" max="14597" width="30.6640625" style="510" customWidth="1"/>
    <col min="14598" max="14598" width="3.6640625" style="510" customWidth="1"/>
    <col min="14599" max="14599" width="6.6640625" style="510" customWidth="1"/>
    <col min="14600" max="14848" width="11.44140625" style="510"/>
    <col min="14849" max="14849" width="30.6640625" style="510" customWidth="1"/>
    <col min="14850" max="14850" width="8.6640625" style="510" customWidth="1"/>
    <col min="14851" max="14851" width="19" style="510" customWidth="1"/>
    <col min="14852" max="14852" width="21" style="510" customWidth="1"/>
    <col min="14853" max="14853" width="30.6640625" style="510" customWidth="1"/>
    <col min="14854" max="14854" width="3.6640625" style="510" customWidth="1"/>
    <col min="14855" max="14855" width="6.6640625" style="510" customWidth="1"/>
    <col min="14856" max="15104" width="11.44140625" style="510"/>
    <col min="15105" max="15105" width="30.6640625" style="510" customWidth="1"/>
    <col min="15106" max="15106" width="8.6640625" style="510" customWidth="1"/>
    <col min="15107" max="15107" width="19" style="510" customWidth="1"/>
    <col min="15108" max="15108" width="21" style="510" customWidth="1"/>
    <col min="15109" max="15109" width="30.6640625" style="510" customWidth="1"/>
    <col min="15110" max="15110" width="3.6640625" style="510" customWidth="1"/>
    <col min="15111" max="15111" width="6.6640625" style="510" customWidth="1"/>
    <col min="15112" max="15360" width="11.44140625" style="510"/>
    <col min="15361" max="15361" width="30.6640625" style="510" customWidth="1"/>
    <col min="15362" max="15362" width="8.6640625" style="510" customWidth="1"/>
    <col min="15363" max="15363" width="19" style="510" customWidth="1"/>
    <col min="15364" max="15364" width="21" style="510" customWidth="1"/>
    <col min="15365" max="15365" width="30.6640625" style="510" customWidth="1"/>
    <col min="15366" max="15366" width="3.6640625" style="510" customWidth="1"/>
    <col min="15367" max="15367" width="6.6640625" style="510" customWidth="1"/>
    <col min="15368" max="15616" width="11.44140625" style="510"/>
    <col min="15617" max="15617" width="30.6640625" style="510" customWidth="1"/>
    <col min="15618" max="15618" width="8.6640625" style="510" customWidth="1"/>
    <col min="15619" max="15619" width="19" style="510" customWidth="1"/>
    <col min="15620" max="15620" width="21" style="510" customWidth="1"/>
    <col min="15621" max="15621" width="30.6640625" style="510" customWidth="1"/>
    <col min="15622" max="15622" width="3.6640625" style="510" customWidth="1"/>
    <col min="15623" max="15623" width="6.6640625" style="510" customWidth="1"/>
    <col min="15624" max="15872" width="11.44140625" style="510"/>
    <col min="15873" max="15873" width="30.6640625" style="510" customWidth="1"/>
    <col min="15874" max="15874" width="8.6640625" style="510" customWidth="1"/>
    <col min="15875" max="15875" width="19" style="510" customWidth="1"/>
    <col min="15876" max="15876" width="21" style="510" customWidth="1"/>
    <col min="15877" max="15877" width="30.6640625" style="510" customWidth="1"/>
    <col min="15878" max="15878" width="3.6640625" style="510" customWidth="1"/>
    <col min="15879" max="15879" width="6.6640625" style="510" customWidth="1"/>
    <col min="15880" max="16128" width="11.44140625" style="510"/>
    <col min="16129" max="16129" width="30.6640625" style="510" customWidth="1"/>
    <col min="16130" max="16130" width="8.6640625" style="510" customWidth="1"/>
    <col min="16131" max="16131" width="19" style="510" customWidth="1"/>
    <col min="16132" max="16132" width="21" style="510" customWidth="1"/>
    <col min="16133" max="16133" width="30.6640625" style="510" customWidth="1"/>
    <col min="16134" max="16134" width="3.6640625" style="510" customWidth="1"/>
    <col min="16135" max="16135" width="6.6640625" style="510" customWidth="1"/>
    <col min="16136" max="16384" width="11.44140625" style="510"/>
  </cols>
  <sheetData>
    <row r="1" spans="1:11" ht="24.75" customHeight="1">
      <c r="A1" s="814" t="s">
        <v>0</v>
      </c>
      <c r="B1" s="818"/>
      <c r="C1" s="818"/>
      <c r="D1" s="818"/>
      <c r="E1" s="821" t="s">
        <v>1</v>
      </c>
    </row>
    <row r="2" spans="1:11" ht="18.899999999999999" customHeight="1">
      <c r="A2" s="349"/>
      <c r="B2" s="349"/>
      <c r="C2" s="349" t="s">
        <v>217</v>
      </c>
      <c r="D2" s="349" t="s">
        <v>217</v>
      </c>
      <c r="E2" s="349"/>
    </row>
    <row r="3" spans="1:11" ht="18.899999999999999" customHeight="1">
      <c r="A3" s="798" t="s">
        <v>639</v>
      </c>
      <c r="B3" s="511"/>
      <c r="C3" s="512"/>
      <c r="E3" s="797" t="s">
        <v>637</v>
      </c>
    </row>
    <row r="4" spans="1:11" ht="18.899999999999999" customHeight="1">
      <c r="A4" s="410" t="s">
        <v>640</v>
      </c>
      <c r="B4" s="349"/>
      <c r="C4" s="349"/>
      <c r="D4" s="349"/>
      <c r="E4" s="469" t="s">
        <v>638</v>
      </c>
    </row>
    <row r="5" spans="1:11" s="349" customFormat="1" ht="14.1" customHeight="1">
      <c r="J5" s="362"/>
    </row>
    <row r="6" spans="1:11" s="349" customFormat="1" ht="14.1" customHeight="1">
      <c r="A6" s="356">
        <v>2021</v>
      </c>
      <c r="B6" s="362" t="s">
        <v>453</v>
      </c>
      <c r="C6" s="362" t="s">
        <v>574</v>
      </c>
      <c r="D6" s="362" t="s">
        <v>208</v>
      </c>
      <c r="E6" s="916">
        <v>2021</v>
      </c>
      <c r="J6" s="514"/>
    </row>
    <row r="7" spans="1:11" ht="13.5" customHeight="1">
      <c r="A7" s="431"/>
      <c r="B7" s="514" t="s">
        <v>454</v>
      </c>
      <c r="C7" s="514" t="s">
        <v>455</v>
      </c>
      <c r="D7" s="514" t="s">
        <v>384</v>
      </c>
      <c r="E7" s="350"/>
    </row>
    <row r="8" spans="1:11" ht="8.1" customHeight="1">
      <c r="A8" s="515"/>
      <c r="B8" s="514"/>
      <c r="C8" s="514"/>
      <c r="D8" s="514"/>
    </row>
    <row r="9" spans="1:11" ht="14.1" customHeight="1">
      <c r="A9" s="244" t="s">
        <v>19</v>
      </c>
      <c r="B9" s="516">
        <v>237</v>
      </c>
      <c r="C9" s="516">
        <v>57</v>
      </c>
      <c r="D9" s="516">
        <f>SUM(D10:D17)</f>
        <v>294</v>
      </c>
      <c r="E9" s="486" t="s">
        <v>20</v>
      </c>
      <c r="F9" s="517"/>
      <c r="G9" s="517"/>
      <c r="I9" s="517"/>
      <c r="J9" s="517"/>
      <c r="K9" s="517"/>
    </row>
    <row r="10" spans="1:11" ht="14.1" customHeight="1">
      <c r="A10" s="263" t="s">
        <v>21</v>
      </c>
      <c r="B10" s="518">
        <v>28</v>
      </c>
      <c r="C10" s="518">
        <v>3</v>
      </c>
      <c r="D10" s="518">
        <f t="shared" ref="D10:D17" si="0">B10+C10</f>
        <v>31</v>
      </c>
      <c r="E10" s="488" t="s">
        <v>22</v>
      </c>
      <c r="F10" s="517"/>
      <c r="G10" s="517"/>
      <c r="I10" s="517"/>
      <c r="J10" s="517"/>
      <c r="K10" s="517"/>
    </row>
    <row r="11" spans="1:11" ht="14.1" customHeight="1">
      <c r="A11" s="263" t="s">
        <v>23</v>
      </c>
      <c r="B11" s="518">
        <v>22</v>
      </c>
      <c r="C11" s="518">
        <v>7</v>
      </c>
      <c r="D11" s="518">
        <f t="shared" si="0"/>
        <v>29</v>
      </c>
      <c r="E11" s="488" t="s">
        <v>24</v>
      </c>
      <c r="F11" s="517"/>
      <c r="G11" s="517"/>
      <c r="I11" s="517"/>
      <c r="J11" s="517"/>
      <c r="K11" s="517"/>
    </row>
    <row r="12" spans="1:11" ht="14.1" customHeight="1">
      <c r="A12" s="370" t="s">
        <v>25</v>
      </c>
      <c r="B12" s="518">
        <v>8</v>
      </c>
      <c r="C12" s="518">
        <v>3</v>
      </c>
      <c r="D12" s="518">
        <f t="shared" si="0"/>
        <v>11</v>
      </c>
      <c r="E12" s="488" t="s">
        <v>26</v>
      </c>
      <c r="F12" s="517"/>
      <c r="G12" s="517"/>
      <c r="I12" s="517"/>
      <c r="J12" s="517"/>
      <c r="K12" s="517"/>
    </row>
    <row r="13" spans="1:11" ht="14.1" customHeight="1">
      <c r="A13" s="490" t="s">
        <v>27</v>
      </c>
      <c r="B13" s="518">
        <v>31</v>
      </c>
      <c r="C13" s="518">
        <v>6</v>
      </c>
      <c r="D13" s="518">
        <f t="shared" si="0"/>
        <v>37</v>
      </c>
      <c r="E13" s="488" t="s">
        <v>28</v>
      </c>
      <c r="F13" s="517"/>
      <c r="G13" s="517"/>
      <c r="I13" s="517"/>
      <c r="J13" s="517"/>
      <c r="K13" s="517"/>
    </row>
    <row r="14" spans="1:11" ht="14.1" customHeight="1">
      <c r="A14" s="490" t="s">
        <v>421</v>
      </c>
      <c r="B14" s="518">
        <v>16</v>
      </c>
      <c r="C14" s="518">
        <v>1</v>
      </c>
      <c r="D14" s="518">
        <f t="shared" si="0"/>
        <v>17</v>
      </c>
      <c r="E14" s="488" t="s">
        <v>36</v>
      </c>
      <c r="F14" s="517"/>
      <c r="G14" s="517"/>
      <c r="I14" s="517"/>
      <c r="J14" s="517"/>
      <c r="K14" s="517"/>
    </row>
    <row r="15" spans="1:11" s="511" customFormat="1" ht="14.1" customHeight="1">
      <c r="A15" s="490" t="s">
        <v>29</v>
      </c>
      <c r="B15" s="518">
        <v>18</v>
      </c>
      <c r="C15" s="518">
        <v>1</v>
      </c>
      <c r="D15" s="518">
        <f t="shared" si="0"/>
        <v>19</v>
      </c>
      <c r="E15" s="488" t="s">
        <v>30</v>
      </c>
      <c r="F15" s="477"/>
      <c r="G15" s="477"/>
      <c r="I15" s="477"/>
      <c r="J15" s="477"/>
      <c r="K15" s="477"/>
    </row>
    <row r="16" spans="1:11" ht="14.1" customHeight="1">
      <c r="A16" s="490" t="s">
        <v>422</v>
      </c>
      <c r="B16" s="518">
        <v>72</v>
      </c>
      <c r="C16" s="518">
        <v>24</v>
      </c>
      <c r="D16" s="518">
        <f t="shared" si="0"/>
        <v>96</v>
      </c>
      <c r="E16" s="488" t="s">
        <v>32</v>
      </c>
      <c r="F16" s="517"/>
      <c r="G16" s="517"/>
      <c r="I16" s="517"/>
      <c r="J16" s="517"/>
      <c r="K16" s="517"/>
    </row>
    <row r="17" spans="1:11" ht="14.1" customHeight="1">
      <c r="A17" s="490" t="s">
        <v>423</v>
      </c>
      <c r="B17" s="518">
        <v>42</v>
      </c>
      <c r="C17" s="518">
        <v>12</v>
      </c>
      <c r="D17" s="518">
        <f t="shared" si="0"/>
        <v>54</v>
      </c>
      <c r="E17" s="488" t="s">
        <v>34</v>
      </c>
      <c r="F17" s="517"/>
      <c r="G17" s="517"/>
      <c r="I17" s="517"/>
      <c r="J17" s="517"/>
      <c r="K17" s="517"/>
    </row>
    <row r="18" spans="1:11" ht="14.1" customHeight="1">
      <c r="A18" s="255" t="s">
        <v>37</v>
      </c>
      <c r="B18" s="516">
        <v>183</v>
      </c>
      <c r="C18" s="516">
        <v>14</v>
      </c>
      <c r="D18" s="516">
        <f>SUM(D19:D26)</f>
        <v>197</v>
      </c>
      <c r="E18" s="492" t="s">
        <v>38</v>
      </c>
      <c r="F18" s="517"/>
      <c r="G18" s="517"/>
      <c r="I18" s="517"/>
      <c r="J18" s="517"/>
      <c r="K18" s="517"/>
    </row>
    <row r="19" spans="1:11" ht="14.1" customHeight="1">
      <c r="A19" s="263" t="s">
        <v>39</v>
      </c>
      <c r="B19" s="518">
        <v>25</v>
      </c>
      <c r="C19" s="518">
        <v>4</v>
      </c>
      <c r="D19" s="518">
        <f t="shared" ref="D19:D26" si="1">B19+C19</f>
        <v>29</v>
      </c>
      <c r="E19" s="493" t="s">
        <v>40</v>
      </c>
      <c r="F19" s="517"/>
      <c r="G19" s="517"/>
      <c r="I19" s="517"/>
      <c r="J19" s="517"/>
      <c r="K19" s="517"/>
    </row>
    <row r="20" spans="1:11" ht="14.1" customHeight="1">
      <c r="A20" s="263" t="s">
        <v>41</v>
      </c>
      <c r="B20" s="518">
        <v>17</v>
      </c>
      <c r="C20" s="518">
        <v>3</v>
      </c>
      <c r="D20" s="518">
        <f t="shared" si="1"/>
        <v>20</v>
      </c>
      <c r="E20" s="493" t="s">
        <v>42</v>
      </c>
      <c r="F20" s="517"/>
      <c r="G20" s="517"/>
      <c r="I20" s="517"/>
      <c r="J20" s="517"/>
      <c r="K20" s="517"/>
    </row>
    <row r="21" spans="1:11" ht="14.1" customHeight="1">
      <c r="A21" s="263" t="s">
        <v>43</v>
      </c>
      <c r="B21" s="518">
        <v>10</v>
      </c>
      <c r="C21" s="518">
        <v>1</v>
      </c>
      <c r="D21" s="518">
        <f t="shared" si="1"/>
        <v>11</v>
      </c>
      <c r="E21" s="493" t="s">
        <v>44</v>
      </c>
      <c r="F21" s="517"/>
      <c r="G21" s="517"/>
      <c r="I21" s="517"/>
      <c r="J21" s="517"/>
      <c r="K21" s="517"/>
    </row>
    <row r="22" spans="1:11" ht="14.1" customHeight="1">
      <c r="A22" s="263" t="s">
        <v>45</v>
      </c>
      <c r="B22" s="518">
        <v>11</v>
      </c>
      <c r="C22" s="769">
        <v>0</v>
      </c>
      <c r="D22" s="518">
        <f t="shared" si="1"/>
        <v>11</v>
      </c>
      <c r="E22" s="488" t="s">
        <v>46</v>
      </c>
      <c r="F22" s="517"/>
      <c r="G22" s="517"/>
      <c r="I22" s="517"/>
      <c r="J22" s="517"/>
      <c r="K22" s="517"/>
    </row>
    <row r="23" spans="1:11" ht="14.1" customHeight="1">
      <c r="A23" s="263" t="s">
        <v>47</v>
      </c>
      <c r="B23" s="518">
        <v>13</v>
      </c>
      <c r="C23" s="518">
        <v>2</v>
      </c>
      <c r="D23" s="518">
        <f t="shared" si="1"/>
        <v>15</v>
      </c>
      <c r="E23" s="493" t="s">
        <v>48</v>
      </c>
      <c r="F23" s="517"/>
      <c r="G23" s="517"/>
      <c r="I23" s="517"/>
      <c r="J23" s="517"/>
      <c r="K23" s="517"/>
    </row>
    <row r="24" spans="1:11" ht="14.1" customHeight="1">
      <c r="A24" s="263" t="s">
        <v>49</v>
      </c>
      <c r="B24" s="518">
        <v>26</v>
      </c>
      <c r="C24" s="518">
        <v>2</v>
      </c>
      <c r="D24" s="518">
        <f t="shared" si="1"/>
        <v>28</v>
      </c>
      <c r="E24" s="493" t="s">
        <v>50</v>
      </c>
      <c r="F24" s="517"/>
      <c r="G24" s="517"/>
      <c r="I24" s="517"/>
      <c r="J24" s="517"/>
      <c r="K24" s="517"/>
    </row>
    <row r="25" spans="1:11" ht="14.1" customHeight="1">
      <c r="A25" s="263" t="s">
        <v>51</v>
      </c>
      <c r="B25" s="518">
        <v>67</v>
      </c>
      <c r="C25" s="769">
        <v>0</v>
      </c>
      <c r="D25" s="518">
        <f t="shared" si="1"/>
        <v>67</v>
      </c>
      <c r="E25" s="493" t="s">
        <v>52</v>
      </c>
      <c r="F25" s="517"/>
      <c r="G25" s="517"/>
      <c r="I25" s="517"/>
      <c r="J25" s="517"/>
      <c r="K25" s="517"/>
    </row>
    <row r="26" spans="1:11" ht="14.1" customHeight="1">
      <c r="A26" s="263" t="s">
        <v>53</v>
      </c>
      <c r="B26" s="518">
        <v>14</v>
      </c>
      <c r="C26" s="518">
        <v>2</v>
      </c>
      <c r="D26" s="518">
        <f t="shared" si="1"/>
        <v>16</v>
      </c>
      <c r="E26" s="493" t="s">
        <v>54</v>
      </c>
      <c r="F26" s="517"/>
      <c r="G26" s="517"/>
      <c r="I26" s="517"/>
      <c r="J26" s="517"/>
      <c r="K26" s="517"/>
    </row>
    <row r="27" spans="1:11" ht="14.1" customHeight="1">
      <c r="A27" s="244" t="s">
        <v>55</v>
      </c>
      <c r="B27" s="516">
        <v>305</v>
      </c>
      <c r="C27" s="516">
        <v>129</v>
      </c>
      <c r="D27" s="516">
        <f>SUM(D28:D36)</f>
        <v>434</v>
      </c>
      <c r="E27" s="486" t="s">
        <v>56</v>
      </c>
      <c r="F27" s="517"/>
      <c r="G27" s="517"/>
      <c r="I27" s="517"/>
      <c r="J27" s="517"/>
      <c r="K27" s="517"/>
    </row>
    <row r="28" spans="1:11" ht="14.1" customHeight="1">
      <c r="A28" s="494" t="s">
        <v>59</v>
      </c>
      <c r="B28" s="518">
        <v>22</v>
      </c>
      <c r="C28" s="518">
        <v>2</v>
      </c>
      <c r="D28" s="518">
        <f t="shared" ref="D28:D36" si="2">B28+C28</f>
        <v>24</v>
      </c>
      <c r="E28" s="488" t="s">
        <v>60</v>
      </c>
      <c r="F28" s="517"/>
      <c r="G28" s="517"/>
      <c r="I28" s="517"/>
      <c r="J28" s="517"/>
      <c r="K28" s="517"/>
    </row>
    <row r="29" spans="1:11" ht="14.1" customHeight="1">
      <c r="A29" s="260" t="s">
        <v>61</v>
      </c>
      <c r="B29" s="518">
        <v>22</v>
      </c>
      <c r="C29" s="518">
        <v>16</v>
      </c>
      <c r="D29" s="518">
        <f t="shared" si="2"/>
        <v>38</v>
      </c>
      <c r="E29" s="488" t="s">
        <v>62</v>
      </c>
      <c r="F29" s="517"/>
      <c r="G29" s="517"/>
      <c r="I29" s="517"/>
      <c r="J29" s="517"/>
      <c r="K29" s="517"/>
    </row>
    <row r="30" spans="1:11" ht="14.1" customHeight="1">
      <c r="A30" s="495" t="s">
        <v>63</v>
      </c>
      <c r="B30" s="518">
        <v>84</v>
      </c>
      <c r="C30" s="518">
        <v>33</v>
      </c>
      <c r="D30" s="518">
        <f t="shared" si="2"/>
        <v>117</v>
      </c>
      <c r="E30" s="488" t="s">
        <v>64</v>
      </c>
      <c r="F30" s="517"/>
      <c r="G30" s="517"/>
      <c r="I30" s="517"/>
      <c r="J30" s="517"/>
      <c r="K30" s="517"/>
    </row>
    <row r="31" spans="1:11" ht="14.1" customHeight="1">
      <c r="A31" s="263" t="s">
        <v>65</v>
      </c>
      <c r="B31" s="518">
        <v>19</v>
      </c>
      <c r="C31" s="518">
        <v>2</v>
      </c>
      <c r="D31" s="518">
        <f t="shared" si="2"/>
        <v>21</v>
      </c>
      <c r="E31" s="488" t="s">
        <v>567</v>
      </c>
      <c r="F31" s="517"/>
      <c r="G31" s="517"/>
      <c r="I31" s="517"/>
      <c r="J31" s="517"/>
      <c r="K31" s="517"/>
    </row>
    <row r="32" spans="1:11" ht="14.1" customHeight="1">
      <c r="A32" s="260" t="s">
        <v>57</v>
      </c>
      <c r="B32" s="518">
        <v>44</v>
      </c>
      <c r="C32" s="518">
        <v>53</v>
      </c>
      <c r="D32" s="518">
        <f t="shared" si="2"/>
        <v>97</v>
      </c>
      <c r="E32" s="488" t="s">
        <v>58</v>
      </c>
      <c r="F32" s="517"/>
      <c r="G32" s="517"/>
      <c r="I32" s="517"/>
      <c r="J32" s="517"/>
      <c r="K32" s="517"/>
    </row>
    <row r="33" spans="1:11" ht="14.1" customHeight="1">
      <c r="A33" s="496" t="s">
        <v>73</v>
      </c>
      <c r="B33" s="518">
        <v>18</v>
      </c>
      <c r="C33" s="518">
        <v>5</v>
      </c>
      <c r="D33" s="518">
        <f t="shared" si="2"/>
        <v>23</v>
      </c>
      <c r="E33" s="488" t="s">
        <v>74</v>
      </c>
      <c r="F33" s="517"/>
      <c r="G33" s="517"/>
      <c r="I33" s="517"/>
      <c r="J33" s="517"/>
      <c r="K33" s="517"/>
    </row>
    <row r="34" spans="1:11" ht="14.1" customHeight="1">
      <c r="A34" s="263" t="s">
        <v>67</v>
      </c>
      <c r="B34" s="518">
        <v>22</v>
      </c>
      <c r="C34" s="518">
        <v>13</v>
      </c>
      <c r="D34" s="518">
        <f t="shared" si="2"/>
        <v>35</v>
      </c>
      <c r="E34" s="488" t="s">
        <v>68</v>
      </c>
      <c r="F34" s="517"/>
      <c r="G34" s="517"/>
      <c r="I34" s="517"/>
      <c r="J34" s="517"/>
      <c r="K34" s="517"/>
    </row>
    <row r="35" spans="1:11" ht="14.1" customHeight="1">
      <c r="A35" s="263" t="s">
        <v>69</v>
      </c>
      <c r="B35" s="518">
        <v>35</v>
      </c>
      <c r="C35" s="518">
        <v>2</v>
      </c>
      <c r="D35" s="518">
        <f t="shared" si="2"/>
        <v>37</v>
      </c>
      <c r="E35" s="488" t="s">
        <v>70</v>
      </c>
      <c r="F35" s="517"/>
      <c r="G35" s="517"/>
      <c r="I35" s="517"/>
      <c r="J35" s="517"/>
      <c r="K35" s="517"/>
    </row>
    <row r="36" spans="1:11" ht="14.1" customHeight="1">
      <c r="A36" s="263" t="s">
        <v>71</v>
      </c>
      <c r="B36" s="518">
        <v>39</v>
      </c>
      <c r="C36" s="518">
        <v>3</v>
      </c>
      <c r="D36" s="518">
        <f t="shared" si="2"/>
        <v>42</v>
      </c>
      <c r="E36" s="488" t="s">
        <v>72</v>
      </c>
      <c r="F36" s="517"/>
      <c r="G36" s="517"/>
      <c r="I36" s="517"/>
      <c r="J36" s="517"/>
      <c r="K36" s="517"/>
    </row>
    <row r="37" spans="1:11" ht="14.1" customHeight="1">
      <c r="A37" s="261" t="s">
        <v>75</v>
      </c>
      <c r="B37" s="516">
        <v>330</v>
      </c>
      <c r="C37" s="516">
        <v>273</v>
      </c>
      <c r="D37" s="516">
        <f>SUM(D38:D44)</f>
        <v>603</v>
      </c>
      <c r="E37" s="486" t="s">
        <v>76</v>
      </c>
      <c r="F37" s="517"/>
      <c r="G37" s="517"/>
      <c r="I37" s="517"/>
      <c r="J37" s="517"/>
      <c r="K37" s="517"/>
    </row>
    <row r="38" spans="1:11" ht="14.1" customHeight="1">
      <c r="A38" s="494" t="s">
        <v>77</v>
      </c>
      <c r="B38" s="518">
        <v>73</v>
      </c>
      <c r="C38" s="518">
        <v>24</v>
      </c>
      <c r="D38" s="518">
        <f t="shared" ref="D38:D44" si="3">B38+C38</f>
        <v>97</v>
      </c>
      <c r="E38" s="493" t="s">
        <v>78</v>
      </c>
      <c r="F38" s="517"/>
      <c r="G38" s="517"/>
      <c r="I38" s="517"/>
      <c r="J38" s="517"/>
      <c r="K38" s="517"/>
    </row>
    <row r="39" spans="1:11" ht="14.1" customHeight="1">
      <c r="A39" s="494" t="s">
        <v>79</v>
      </c>
      <c r="B39" s="518">
        <v>49</v>
      </c>
      <c r="C39" s="518">
        <v>11</v>
      </c>
      <c r="D39" s="518">
        <f t="shared" si="3"/>
        <v>60</v>
      </c>
      <c r="E39" s="488" t="s">
        <v>80</v>
      </c>
      <c r="F39" s="517"/>
      <c r="G39" s="517"/>
      <c r="I39" s="517"/>
      <c r="J39" s="517"/>
      <c r="K39" s="517"/>
    </row>
    <row r="40" spans="1:11" ht="14.1" customHeight="1">
      <c r="A40" s="494" t="s">
        <v>81</v>
      </c>
      <c r="B40" s="518">
        <v>68</v>
      </c>
      <c r="C40" s="518">
        <v>94</v>
      </c>
      <c r="D40" s="518">
        <f t="shared" si="3"/>
        <v>162</v>
      </c>
      <c r="E40" s="488" t="s">
        <v>82</v>
      </c>
      <c r="F40" s="517"/>
      <c r="G40" s="517"/>
      <c r="I40" s="517"/>
      <c r="J40" s="517"/>
      <c r="K40" s="517"/>
    </row>
    <row r="41" spans="1:11" ht="14.1" customHeight="1">
      <c r="A41" s="494" t="s">
        <v>83</v>
      </c>
      <c r="B41" s="518">
        <v>22</v>
      </c>
      <c r="C41" s="518">
        <v>81</v>
      </c>
      <c r="D41" s="518">
        <f t="shared" si="3"/>
        <v>103</v>
      </c>
      <c r="E41" s="488" t="s">
        <v>84</v>
      </c>
      <c r="F41" s="517"/>
      <c r="G41" s="517"/>
      <c r="I41" s="517"/>
      <c r="J41" s="517"/>
      <c r="K41" s="517"/>
    </row>
    <row r="42" spans="1:11" ht="14.1" customHeight="1">
      <c r="A42" s="494" t="s">
        <v>85</v>
      </c>
      <c r="B42" s="518">
        <v>28</v>
      </c>
      <c r="C42" s="518">
        <v>10</v>
      </c>
      <c r="D42" s="518">
        <f t="shared" si="3"/>
        <v>38</v>
      </c>
      <c r="E42" s="493" t="s">
        <v>86</v>
      </c>
      <c r="F42" s="517"/>
      <c r="G42" s="517"/>
      <c r="I42" s="517"/>
      <c r="J42" s="517"/>
      <c r="K42" s="517"/>
    </row>
    <row r="43" spans="1:11" ht="14.1" customHeight="1">
      <c r="A43" s="494" t="s">
        <v>87</v>
      </c>
      <c r="B43" s="518">
        <v>20</v>
      </c>
      <c r="C43" s="518">
        <v>4</v>
      </c>
      <c r="D43" s="518">
        <f t="shared" si="3"/>
        <v>24</v>
      </c>
      <c r="E43" s="493" t="s">
        <v>88</v>
      </c>
      <c r="F43" s="517"/>
      <c r="G43" s="517"/>
      <c r="I43" s="517"/>
      <c r="J43" s="517"/>
      <c r="K43" s="517"/>
    </row>
    <row r="44" spans="1:11" ht="14.1" customHeight="1">
      <c r="A44" s="494" t="s">
        <v>89</v>
      </c>
      <c r="B44" s="518">
        <v>70</v>
      </c>
      <c r="C44" s="518">
        <v>49</v>
      </c>
      <c r="D44" s="518">
        <f t="shared" si="3"/>
        <v>119</v>
      </c>
      <c r="E44" s="488" t="s">
        <v>90</v>
      </c>
      <c r="F44" s="517"/>
      <c r="G44" s="517"/>
      <c r="I44" s="517"/>
      <c r="J44" s="517"/>
      <c r="K44" s="517"/>
    </row>
    <row r="45" spans="1:11" ht="14.1" customHeight="1">
      <c r="A45" s="262" t="s">
        <v>91</v>
      </c>
      <c r="B45" s="516">
        <v>172</v>
      </c>
      <c r="C45" s="516">
        <v>33</v>
      </c>
      <c r="D45" s="516">
        <f>SUM(D46:D50)</f>
        <v>205</v>
      </c>
      <c r="E45" s="486" t="s">
        <v>92</v>
      </c>
      <c r="F45" s="517"/>
      <c r="G45" s="517"/>
      <c r="I45" s="517"/>
      <c r="J45" s="517"/>
      <c r="K45" s="517"/>
    </row>
    <row r="46" spans="1:11" ht="14.1" customHeight="1">
      <c r="A46" s="263" t="s">
        <v>93</v>
      </c>
      <c r="B46" s="518">
        <v>43</v>
      </c>
      <c r="C46" s="518">
        <v>2</v>
      </c>
      <c r="D46" s="518">
        <f>B46+C46</f>
        <v>45</v>
      </c>
      <c r="E46" s="488" t="s">
        <v>94</v>
      </c>
      <c r="F46" s="517"/>
      <c r="G46" s="517"/>
      <c r="I46" s="517"/>
      <c r="J46" s="517"/>
      <c r="K46" s="517"/>
    </row>
    <row r="47" spans="1:11" ht="14.1" customHeight="1">
      <c r="A47" s="494" t="s">
        <v>95</v>
      </c>
      <c r="B47" s="518">
        <v>39</v>
      </c>
      <c r="C47" s="518">
        <v>7</v>
      </c>
      <c r="D47" s="518">
        <f>B47+C47</f>
        <v>46</v>
      </c>
      <c r="E47" s="488" t="s">
        <v>96</v>
      </c>
      <c r="F47" s="517"/>
      <c r="G47" s="517"/>
      <c r="I47" s="517"/>
      <c r="J47" s="517"/>
      <c r="K47" s="517"/>
    </row>
    <row r="48" spans="1:11" ht="14.1" customHeight="1">
      <c r="A48" s="494" t="s">
        <v>97</v>
      </c>
      <c r="B48" s="518">
        <v>21</v>
      </c>
      <c r="C48" s="518">
        <v>1</v>
      </c>
      <c r="D48" s="518">
        <f>B48+C48</f>
        <v>22</v>
      </c>
      <c r="E48" s="488" t="s">
        <v>98</v>
      </c>
      <c r="F48" s="517"/>
      <c r="G48" s="517"/>
      <c r="I48" s="517"/>
      <c r="J48" s="517"/>
      <c r="K48" s="517"/>
    </row>
    <row r="49" spans="1:11" ht="14.1" customHeight="1">
      <c r="A49" s="494" t="s">
        <v>99</v>
      </c>
      <c r="B49" s="518">
        <v>30</v>
      </c>
      <c r="C49" s="518">
        <v>6</v>
      </c>
      <c r="D49" s="518">
        <f>B49+C49</f>
        <v>36</v>
      </c>
      <c r="E49" s="488" t="s">
        <v>100</v>
      </c>
      <c r="F49" s="517"/>
      <c r="G49" s="517"/>
      <c r="H49" s="517"/>
      <c r="I49" s="517"/>
      <c r="J49" s="517"/>
      <c r="K49" s="517"/>
    </row>
    <row r="50" spans="1:11" ht="14.1" customHeight="1">
      <c r="A50" s="494" t="s">
        <v>101</v>
      </c>
      <c r="B50" s="518">
        <v>39</v>
      </c>
      <c r="C50" s="518">
        <v>17</v>
      </c>
      <c r="D50" s="518">
        <f>B50+C50</f>
        <v>56</v>
      </c>
      <c r="E50" s="493" t="s">
        <v>102</v>
      </c>
      <c r="F50" s="517"/>
      <c r="G50" s="517"/>
      <c r="H50" s="517"/>
      <c r="I50" s="517"/>
      <c r="J50" s="517"/>
      <c r="K50" s="517"/>
    </row>
    <row r="51" spans="1:11" ht="14.1" customHeight="1">
      <c r="A51" s="379"/>
      <c r="B51" s="520"/>
      <c r="C51" s="519"/>
      <c r="D51" s="519"/>
      <c r="E51" s="368"/>
      <c r="F51" s="517"/>
      <c r="G51" s="517"/>
      <c r="H51" s="517"/>
      <c r="I51" s="517"/>
      <c r="J51" s="517"/>
      <c r="K51" s="517"/>
    </row>
    <row r="52" spans="1:11" ht="14.1" customHeight="1">
      <c r="A52" s="379"/>
      <c r="B52" s="520"/>
      <c r="C52" s="519"/>
      <c r="D52" s="519"/>
      <c r="E52" s="368"/>
      <c r="F52" s="477"/>
      <c r="G52" s="477"/>
      <c r="H52" s="477"/>
      <c r="I52" s="517"/>
      <c r="J52" s="517"/>
      <c r="K52" s="517"/>
    </row>
    <row r="53" spans="1:11" ht="14.1" customHeight="1">
      <c r="A53" s="379"/>
      <c r="B53" s="520"/>
      <c r="C53" s="519"/>
      <c r="D53" s="519"/>
      <c r="E53" s="368"/>
      <c r="F53" s="517"/>
      <c r="G53" s="517"/>
      <c r="H53" s="517"/>
      <c r="I53" s="517"/>
      <c r="J53" s="517"/>
      <c r="K53" s="517"/>
    </row>
    <row r="54" spans="1:11" ht="14.1" customHeight="1">
      <c r="A54" s="379"/>
      <c r="B54" s="520"/>
      <c r="C54" s="519"/>
      <c r="D54" s="519"/>
      <c r="E54" s="368"/>
      <c r="F54" s="517"/>
      <c r="G54" s="517"/>
      <c r="H54" s="517"/>
      <c r="I54" s="517"/>
      <c r="J54" s="517"/>
      <c r="K54" s="517"/>
    </row>
    <row r="55" spans="1:11" ht="14.1" customHeight="1">
      <c r="A55" s="379"/>
      <c r="B55" s="520"/>
      <c r="C55" s="519"/>
      <c r="D55" s="519"/>
      <c r="E55" s="368"/>
      <c r="F55" s="517"/>
      <c r="G55" s="517"/>
      <c r="H55" s="517"/>
      <c r="I55" s="517"/>
      <c r="J55" s="517"/>
      <c r="K55" s="517"/>
    </row>
    <row r="56" spans="1:11">
      <c r="B56" s="520"/>
      <c r="C56" s="521"/>
      <c r="D56" s="521"/>
    </row>
    <row r="57" spans="1:11" ht="12.75" customHeight="1">
      <c r="B57" s="521"/>
      <c r="C57" s="521"/>
      <c r="D57" s="521"/>
      <c r="E57" s="517"/>
      <c r="F57" s="517"/>
      <c r="G57" s="517"/>
      <c r="H57" s="517"/>
      <c r="I57" s="517"/>
      <c r="J57" s="517"/>
      <c r="K57" s="517"/>
    </row>
    <row r="58" spans="1:11" ht="12.75" customHeight="1">
      <c r="B58" s="521"/>
      <c r="C58" s="521"/>
      <c r="D58" s="521"/>
      <c r="E58" s="517"/>
      <c r="F58" s="517"/>
      <c r="G58" s="517"/>
      <c r="H58" s="517"/>
      <c r="I58" s="517"/>
      <c r="J58" s="517"/>
      <c r="K58" s="517"/>
    </row>
    <row r="59" spans="1:11">
      <c r="B59" s="521"/>
      <c r="C59" s="521"/>
      <c r="D59" s="521"/>
      <c r="E59" s="517"/>
      <c r="F59" s="517"/>
      <c r="G59" s="517"/>
      <c r="H59" s="517"/>
      <c r="I59" s="517"/>
      <c r="J59" s="517"/>
      <c r="K59" s="517"/>
    </row>
    <row r="60" spans="1:11">
      <c r="B60" s="521"/>
      <c r="C60" s="521"/>
      <c r="D60" s="521"/>
      <c r="E60" s="517"/>
      <c r="F60" s="517"/>
      <c r="G60" s="517"/>
      <c r="H60" s="517"/>
      <c r="I60" s="517"/>
      <c r="J60" s="517"/>
      <c r="K60" s="517"/>
    </row>
    <row r="61" spans="1:11">
      <c r="B61" s="521"/>
      <c r="C61" s="521"/>
      <c r="D61" s="521"/>
      <c r="E61" s="517"/>
      <c r="F61" s="517"/>
      <c r="G61" s="517"/>
      <c r="H61" s="517"/>
      <c r="I61" s="517"/>
      <c r="J61" s="517"/>
      <c r="K61" s="517"/>
    </row>
    <row r="62" spans="1:11" ht="22.8">
      <c r="A62" s="814" t="s">
        <v>0</v>
      </c>
      <c r="B62" s="823" t="s">
        <v>217</v>
      </c>
      <c r="C62" s="823"/>
      <c r="D62" s="823"/>
      <c r="E62" s="821" t="s">
        <v>1</v>
      </c>
      <c r="F62" s="517"/>
      <c r="G62" s="517"/>
      <c r="H62" s="517"/>
      <c r="I62" s="517"/>
      <c r="J62" s="517"/>
      <c r="K62" s="517"/>
    </row>
    <row r="63" spans="1:11" ht="13.8">
      <c r="A63" s="522"/>
      <c r="B63" s="512" t="s">
        <v>217</v>
      </c>
      <c r="C63" s="512"/>
      <c r="D63" s="512"/>
      <c r="E63" s="349"/>
      <c r="F63" s="517"/>
      <c r="G63" s="517"/>
      <c r="H63" s="517"/>
      <c r="I63" s="517"/>
      <c r="J63" s="517"/>
      <c r="K63" s="517"/>
    </row>
    <row r="64" spans="1:11" ht="20.399999999999999">
      <c r="A64" s="798" t="s">
        <v>639</v>
      </c>
      <c r="B64" s="511"/>
      <c r="C64" s="512"/>
      <c r="E64" s="797" t="s">
        <v>637</v>
      </c>
      <c r="F64" s="517"/>
      <c r="G64" s="517"/>
      <c r="H64" s="517"/>
      <c r="I64" s="517"/>
      <c r="J64" s="517"/>
      <c r="K64" s="517"/>
    </row>
    <row r="65" spans="1:11" ht="20.399999999999999">
      <c r="A65" s="410" t="s">
        <v>641</v>
      </c>
      <c r="B65" s="349"/>
      <c r="C65" s="349"/>
      <c r="D65" s="349"/>
      <c r="E65" s="469" t="s">
        <v>642</v>
      </c>
      <c r="F65" s="517"/>
      <c r="G65" s="517"/>
      <c r="H65" s="517"/>
      <c r="I65" s="517"/>
      <c r="J65" s="517"/>
      <c r="K65" s="517"/>
    </row>
    <row r="66" spans="1:11">
      <c r="A66" s="349"/>
      <c r="B66" s="349"/>
      <c r="C66" s="349"/>
      <c r="D66" s="349"/>
      <c r="E66" s="349"/>
      <c r="F66" s="517"/>
      <c r="G66" s="517"/>
      <c r="H66" s="517"/>
      <c r="I66" s="517"/>
      <c r="J66" s="517"/>
      <c r="K66" s="517"/>
    </row>
    <row r="67" spans="1:11">
      <c r="A67" s="356">
        <v>2021</v>
      </c>
      <c r="B67" s="362" t="s">
        <v>453</v>
      </c>
      <c r="C67" s="362" t="s">
        <v>574</v>
      </c>
      <c r="D67" s="362" t="s">
        <v>208</v>
      </c>
      <c r="E67" s="916">
        <v>2021</v>
      </c>
      <c r="F67" s="517"/>
      <c r="G67" s="517"/>
      <c r="H67" s="517"/>
      <c r="I67" s="517"/>
      <c r="J67" s="517"/>
      <c r="K67" s="517"/>
    </row>
    <row r="68" spans="1:11">
      <c r="A68" s="431"/>
      <c r="B68" s="514" t="s">
        <v>454</v>
      </c>
      <c r="C68" s="514" t="s">
        <v>455</v>
      </c>
      <c r="D68" s="514" t="s">
        <v>384</v>
      </c>
      <c r="E68" s="350"/>
      <c r="F68" s="517"/>
      <c r="G68" s="517"/>
      <c r="H68" s="517"/>
      <c r="I68" s="517"/>
      <c r="J68" s="517"/>
      <c r="K68" s="517"/>
    </row>
    <row r="69" spans="1:11">
      <c r="A69" s="515"/>
      <c r="B69" s="511"/>
      <c r="C69" s="514"/>
      <c r="D69" s="514"/>
      <c r="F69" s="517"/>
      <c r="G69" s="517"/>
      <c r="H69" s="517"/>
      <c r="I69" s="517"/>
      <c r="J69" s="517"/>
      <c r="K69" s="517"/>
    </row>
    <row r="70" spans="1:11" ht="13.8">
      <c r="A70" s="384" t="s">
        <v>103</v>
      </c>
      <c r="B70" s="523">
        <v>470</v>
      </c>
      <c r="C70" s="523">
        <v>248</v>
      </c>
      <c r="D70" s="523">
        <f>B70+C70</f>
        <v>718</v>
      </c>
      <c r="E70" s="386" t="s">
        <v>104</v>
      </c>
      <c r="F70" s="517"/>
      <c r="G70" s="517"/>
      <c r="H70" s="517"/>
      <c r="I70" s="517"/>
      <c r="J70" s="517"/>
      <c r="K70" s="517"/>
    </row>
    <row r="71" spans="1:11" ht="13.8">
      <c r="A71" s="387" t="s">
        <v>105</v>
      </c>
      <c r="B71" s="454">
        <v>31</v>
      </c>
      <c r="C71" s="454">
        <v>11</v>
      </c>
      <c r="D71" s="454">
        <f t="shared" ref="D71:D114" si="4">B71+C71</f>
        <v>42</v>
      </c>
      <c r="E71" s="388" t="s">
        <v>106</v>
      </c>
      <c r="F71" s="517"/>
      <c r="G71" s="517"/>
      <c r="H71" s="517"/>
      <c r="I71" s="517"/>
      <c r="J71" s="517"/>
      <c r="K71" s="517"/>
    </row>
    <row r="72" spans="1:11" ht="13.8">
      <c r="A72" s="387" t="s">
        <v>107</v>
      </c>
      <c r="B72" s="454">
        <v>28</v>
      </c>
      <c r="C72" s="454">
        <v>6</v>
      </c>
      <c r="D72" s="454">
        <f t="shared" si="4"/>
        <v>34</v>
      </c>
      <c r="E72" s="388" t="s">
        <v>108</v>
      </c>
      <c r="F72" s="517"/>
      <c r="G72" s="517"/>
      <c r="H72" s="517"/>
      <c r="I72" s="517"/>
      <c r="J72" s="517"/>
      <c r="K72" s="517"/>
    </row>
    <row r="73" spans="1:11" ht="13.8">
      <c r="A73" s="389" t="s">
        <v>431</v>
      </c>
      <c r="B73" s="454">
        <v>202</v>
      </c>
      <c r="C73" s="454">
        <v>192</v>
      </c>
      <c r="D73" s="454">
        <f t="shared" si="4"/>
        <v>394</v>
      </c>
      <c r="E73" s="388" t="s">
        <v>432</v>
      </c>
      <c r="F73" s="517"/>
      <c r="G73" s="517"/>
      <c r="H73" s="517"/>
      <c r="I73" s="517"/>
      <c r="J73" s="517"/>
      <c r="K73" s="517"/>
    </row>
    <row r="74" spans="1:11" ht="13.8">
      <c r="A74" s="387" t="s">
        <v>125</v>
      </c>
      <c r="B74" s="454">
        <v>49</v>
      </c>
      <c r="C74" s="454">
        <v>13</v>
      </c>
      <c r="D74" s="454">
        <f t="shared" si="4"/>
        <v>62</v>
      </c>
      <c r="E74" s="388" t="s">
        <v>126</v>
      </c>
      <c r="F74" s="517"/>
      <c r="G74" s="517"/>
      <c r="H74" s="517"/>
      <c r="I74" s="517"/>
      <c r="J74" s="517"/>
      <c r="K74" s="517"/>
    </row>
    <row r="75" spans="1:11" ht="13.8">
      <c r="A75" s="387" t="s">
        <v>127</v>
      </c>
      <c r="B75" s="454">
        <v>14</v>
      </c>
      <c r="C75" s="454">
        <v>4</v>
      </c>
      <c r="D75" s="454">
        <f t="shared" si="4"/>
        <v>18</v>
      </c>
      <c r="E75" s="388" t="s">
        <v>128</v>
      </c>
      <c r="F75" s="517"/>
      <c r="G75" s="517"/>
      <c r="H75" s="517"/>
      <c r="I75" s="517"/>
      <c r="J75" s="517"/>
      <c r="K75" s="517"/>
    </row>
    <row r="76" spans="1:11" ht="13.8">
      <c r="A76" s="387" t="s">
        <v>129</v>
      </c>
      <c r="B76" s="454">
        <v>33</v>
      </c>
      <c r="C76" s="454">
        <v>8</v>
      </c>
      <c r="D76" s="454">
        <f t="shared" si="4"/>
        <v>41</v>
      </c>
      <c r="E76" s="388" t="s">
        <v>130</v>
      </c>
      <c r="F76" s="517"/>
      <c r="G76" s="517"/>
      <c r="H76" s="517"/>
      <c r="I76" s="517"/>
      <c r="J76" s="517"/>
      <c r="K76" s="517"/>
    </row>
    <row r="77" spans="1:11" ht="13.8">
      <c r="A77" s="387" t="s">
        <v>131</v>
      </c>
      <c r="B77" s="454">
        <v>34</v>
      </c>
      <c r="C77" s="454">
        <v>5</v>
      </c>
      <c r="D77" s="454">
        <f t="shared" si="4"/>
        <v>39</v>
      </c>
      <c r="E77" s="388" t="s">
        <v>132</v>
      </c>
      <c r="F77" s="517"/>
      <c r="G77" s="517"/>
      <c r="H77" s="517"/>
      <c r="I77" s="517"/>
      <c r="J77" s="517"/>
      <c r="K77" s="517"/>
    </row>
    <row r="78" spans="1:11" ht="13.8">
      <c r="A78" s="387" t="s">
        <v>133</v>
      </c>
      <c r="B78" s="454">
        <v>54</v>
      </c>
      <c r="C78" s="454">
        <v>6</v>
      </c>
      <c r="D78" s="454">
        <f t="shared" si="4"/>
        <v>60</v>
      </c>
      <c r="E78" s="388" t="s">
        <v>134</v>
      </c>
      <c r="F78" s="517"/>
      <c r="G78" s="517"/>
      <c r="H78" s="517"/>
      <c r="I78" s="517"/>
      <c r="J78" s="517"/>
      <c r="K78" s="517"/>
    </row>
    <row r="79" spans="1:11" ht="13.8">
      <c r="A79" s="387" t="s">
        <v>135</v>
      </c>
      <c r="B79" s="454">
        <v>25</v>
      </c>
      <c r="C79" s="534">
        <v>3</v>
      </c>
      <c r="D79" s="454">
        <f t="shared" si="4"/>
        <v>28</v>
      </c>
      <c r="E79" s="388" t="s">
        <v>136</v>
      </c>
      <c r="F79" s="517"/>
      <c r="G79" s="517"/>
      <c r="H79" s="517"/>
      <c r="I79" s="517"/>
      <c r="J79" s="517"/>
      <c r="K79" s="517"/>
    </row>
    <row r="80" spans="1:11" ht="13.8">
      <c r="A80" s="390" t="s">
        <v>137</v>
      </c>
      <c r="B80" s="523">
        <v>341</v>
      </c>
      <c r="C80" s="523">
        <v>29</v>
      </c>
      <c r="D80" s="523">
        <f t="shared" si="4"/>
        <v>370</v>
      </c>
      <c r="E80" s="391" t="s">
        <v>138</v>
      </c>
      <c r="F80" s="517"/>
      <c r="G80" s="517"/>
      <c r="H80" s="517"/>
      <c r="I80" s="517"/>
      <c r="J80" s="517"/>
      <c r="K80" s="517"/>
    </row>
    <row r="81" spans="1:11" ht="13.8">
      <c r="A81" s="387" t="s">
        <v>139</v>
      </c>
      <c r="B81" s="454">
        <v>42</v>
      </c>
      <c r="C81" s="454">
        <v>6</v>
      </c>
      <c r="D81" s="454">
        <f t="shared" si="4"/>
        <v>48</v>
      </c>
      <c r="E81" s="388" t="s">
        <v>140</v>
      </c>
      <c r="F81" s="517"/>
      <c r="G81" s="517"/>
      <c r="H81" s="517"/>
      <c r="I81" s="517"/>
      <c r="J81" s="517"/>
      <c r="K81" s="517"/>
    </row>
    <row r="82" spans="1:11" ht="13.8">
      <c r="A82" s="387" t="s">
        <v>141</v>
      </c>
      <c r="B82" s="454">
        <v>32</v>
      </c>
      <c r="C82" s="454">
        <v>1</v>
      </c>
      <c r="D82" s="454">
        <f t="shared" si="4"/>
        <v>33</v>
      </c>
      <c r="E82" s="388" t="s">
        <v>142</v>
      </c>
      <c r="F82" s="517"/>
      <c r="G82" s="517"/>
      <c r="H82" s="517"/>
      <c r="I82" s="517"/>
      <c r="J82" s="517"/>
      <c r="K82" s="517"/>
    </row>
    <row r="83" spans="1:11" ht="13.8">
      <c r="A83" s="387" t="s">
        <v>143</v>
      </c>
      <c r="B83" s="454">
        <v>40</v>
      </c>
      <c r="C83" s="454">
        <v>2</v>
      </c>
      <c r="D83" s="454">
        <f t="shared" si="4"/>
        <v>42</v>
      </c>
      <c r="E83" s="388" t="s">
        <v>144</v>
      </c>
      <c r="F83" s="517"/>
      <c r="G83" s="517"/>
      <c r="H83" s="517"/>
      <c r="I83" s="517"/>
      <c r="J83" s="517"/>
      <c r="K83" s="517"/>
    </row>
    <row r="84" spans="1:11" ht="13.8">
      <c r="A84" s="387" t="s">
        <v>145</v>
      </c>
      <c r="B84" s="454">
        <v>21</v>
      </c>
      <c r="C84" s="769">
        <v>0</v>
      </c>
      <c r="D84" s="454">
        <f t="shared" si="4"/>
        <v>21</v>
      </c>
      <c r="E84" s="388" t="s">
        <v>146</v>
      </c>
      <c r="F84" s="517"/>
      <c r="G84" s="517"/>
      <c r="H84" s="517"/>
      <c r="I84" s="517"/>
      <c r="J84" s="517"/>
      <c r="K84" s="517"/>
    </row>
    <row r="85" spans="1:11" ht="13.8">
      <c r="A85" s="387" t="s">
        <v>147</v>
      </c>
      <c r="B85" s="454">
        <v>129</v>
      </c>
      <c r="C85" s="454">
        <v>11</v>
      </c>
      <c r="D85" s="454">
        <f t="shared" si="4"/>
        <v>140</v>
      </c>
      <c r="E85" s="388" t="s">
        <v>148</v>
      </c>
      <c r="F85" s="517"/>
      <c r="G85" s="517"/>
      <c r="H85" s="517"/>
      <c r="I85" s="517"/>
      <c r="J85" s="517"/>
      <c r="K85" s="517"/>
    </row>
    <row r="86" spans="1:11" ht="13.8">
      <c r="A86" s="387" t="s">
        <v>149</v>
      </c>
      <c r="B86" s="454">
        <v>30</v>
      </c>
      <c r="C86" s="534">
        <v>2</v>
      </c>
      <c r="D86" s="454">
        <f t="shared" si="4"/>
        <v>32</v>
      </c>
      <c r="E86" s="388" t="s">
        <v>150</v>
      </c>
      <c r="F86" s="517"/>
      <c r="G86" s="517"/>
      <c r="H86" s="517"/>
      <c r="I86" s="517"/>
      <c r="J86" s="517"/>
      <c r="K86" s="517"/>
    </row>
    <row r="87" spans="1:11" ht="13.8">
      <c r="A87" s="387" t="s">
        <v>151</v>
      </c>
      <c r="B87" s="454">
        <v>37</v>
      </c>
      <c r="C87" s="454">
        <v>5</v>
      </c>
      <c r="D87" s="454">
        <f t="shared" si="4"/>
        <v>42</v>
      </c>
      <c r="E87" s="388" t="s">
        <v>568</v>
      </c>
      <c r="F87" s="517"/>
      <c r="G87" s="517"/>
      <c r="H87" s="517"/>
      <c r="I87" s="517"/>
      <c r="J87" s="517"/>
      <c r="K87" s="517"/>
    </row>
    <row r="88" spans="1:11" ht="13.8">
      <c r="A88" s="387" t="s">
        <v>153</v>
      </c>
      <c r="B88" s="454">
        <v>10</v>
      </c>
      <c r="C88" s="454">
        <v>2</v>
      </c>
      <c r="D88" s="454">
        <f t="shared" si="4"/>
        <v>12</v>
      </c>
      <c r="E88" s="388" t="s">
        <v>154</v>
      </c>
      <c r="F88" s="517"/>
      <c r="G88" s="517"/>
      <c r="H88" s="517"/>
      <c r="I88" s="517"/>
      <c r="J88" s="517"/>
      <c r="K88" s="517"/>
    </row>
    <row r="89" spans="1:11" ht="13.8">
      <c r="A89" s="392" t="s">
        <v>155</v>
      </c>
      <c r="B89" s="523">
        <v>63</v>
      </c>
      <c r="C89" s="535">
        <v>9</v>
      </c>
      <c r="D89" s="523">
        <f t="shared" si="4"/>
        <v>72</v>
      </c>
      <c r="E89" s="393" t="s">
        <v>156</v>
      </c>
      <c r="F89" s="517"/>
      <c r="G89" s="517"/>
      <c r="H89" s="517"/>
      <c r="I89" s="517"/>
      <c r="J89" s="517"/>
      <c r="K89" s="517"/>
    </row>
    <row r="90" spans="1:11" ht="13.8">
      <c r="A90" s="387" t="s">
        <v>157</v>
      </c>
      <c r="B90" s="454">
        <v>16</v>
      </c>
      <c r="C90" s="534">
        <v>2</v>
      </c>
      <c r="D90" s="454">
        <f t="shared" si="4"/>
        <v>18</v>
      </c>
      <c r="E90" s="388" t="s">
        <v>158</v>
      </c>
      <c r="F90" s="517"/>
      <c r="G90" s="517"/>
      <c r="H90" s="517"/>
      <c r="I90" s="517"/>
      <c r="J90" s="517"/>
      <c r="K90" s="517"/>
    </row>
    <row r="91" spans="1:11" ht="13.8">
      <c r="A91" s="387" t="s">
        <v>159</v>
      </c>
      <c r="B91" s="454">
        <v>13</v>
      </c>
      <c r="C91" s="534">
        <v>1</v>
      </c>
      <c r="D91" s="454">
        <f t="shared" si="4"/>
        <v>14</v>
      </c>
      <c r="E91" s="388" t="s">
        <v>160</v>
      </c>
    </row>
    <row r="92" spans="1:11" ht="13.8">
      <c r="A92" s="387" t="s">
        <v>161</v>
      </c>
      <c r="B92" s="454">
        <v>18</v>
      </c>
      <c r="C92" s="534">
        <v>3</v>
      </c>
      <c r="D92" s="454">
        <f t="shared" si="4"/>
        <v>21</v>
      </c>
      <c r="E92" s="388" t="s">
        <v>162</v>
      </c>
    </row>
    <row r="93" spans="1:11" ht="13.8">
      <c r="A93" s="387" t="s">
        <v>163</v>
      </c>
      <c r="B93" s="454">
        <v>10</v>
      </c>
      <c r="C93" s="534">
        <v>1</v>
      </c>
      <c r="D93" s="454">
        <f t="shared" si="4"/>
        <v>11</v>
      </c>
      <c r="E93" s="388" t="s">
        <v>164</v>
      </c>
    </row>
    <row r="94" spans="1:11" ht="13.8">
      <c r="A94" s="387" t="s">
        <v>165</v>
      </c>
      <c r="B94" s="454">
        <v>6</v>
      </c>
      <c r="C94" s="534">
        <v>2</v>
      </c>
      <c r="D94" s="454">
        <f t="shared" si="4"/>
        <v>8</v>
      </c>
      <c r="E94" s="388" t="s">
        <v>166</v>
      </c>
    </row>
    <row r="95" spans="1:11" ht="13.8">
      <c r="A95" s="390" t="s">
        <v>167</v>
      </c>
      <c r="B95" s="523">
        <v>161</v>
      </c>
      <c r="C95" s="523">
        <v>42</v>
      </c>
      <c r="D95" s="523">
        <f t="shared" si="4"/>
        <v>203</v>
      </c>
      <c r="E95" s="394" t="s">
        <v>168</v>
      </c>
    </row>
    <row r="96" spans="1:11" ht="13.8">
      <c r="A96" s="387" t="s">
        <v>169</v>
      </c>
      <c r="B96" s="454">
        <v>40</v>
      </c>
      <c r="C96" s="454">
        <v>15</v>
      </c>
      <c r="D96" s="454">
        <f t="shared" si="4"/>
        <v>55</v>
      </c>
      <c r="E96" s="388" t="s">
        <v>170</v>
      </c>
    </row>
    <row r="97" spans="1:5" ht="13.8">
      <c r="A97" s="387" t="s">
        <v>171</v>
      </c>
      <c r="B97" s="454">
        <v>26</v>
      </c>
      <c r="C97" s="454">
        <v>6</v>
      </c>
      <c r="D97" s="454">
        <f t="shared" si="4"/>
        <v>32</v>
      </c>
      <c r="E97" s="388" t="s">
        <v>569</v>
      </c>
    </row>
    <row r="98" spans="1:5" ht="13.8">
      <c r="A98" s="387" t="s">
        <v>173</v>
      </c>
      <c r="B98" s="454">
        <v>20</v>
      </c>
      <c r="C98" s="454">
        <v>12</v>
      </c>
      <c r="D98" s="454">
        <f t="shared" si="4"/>
        <v>32</v>
      </c>
      <c r="E98" s="388" t="s">
        <v>570</v>
      </c>
    </row>
    <row r="99" spans="1:5" ht="13.8">
      <c r="A99" s="387" t="s">
        <v>175</v>
      </c>
      <c r="B99" s="454">
        <v>49</v>
      </c>
      <c r="C99" s="454">
        <v>3</v>
      </c>
      <c r="D99" s="454">
        <f t="shared" si="4"/>
        <v>52</v>
      </c>
      <c r="E99" s="388" t="s">
        <v>176</v>
      </c>
    </row>
    <row r="100" spans="1:5" ht="13.8">
      <c r="A100" s="387" t="s">
        <v>177</v>
      </c>
      <c r="B100" s="454">
        <v>6</v>
      </c>
      <c r="C100" s="769">
        <v>0</v>
      </c>
      <c r="D100" s="454">
        <f t="shared" si="4"/>
        <v>6</v>
      </c>
      <c r="E100" s="388" t="s">
        <v>178</v>
      </c>
    </row>
    <row r="101" spans="1:5" ht="13.8">
      <c r="A101" s="387" t="s">
        <v>179</v>
      </c>
      <c r="B101" s="454">
        <v>20</v>
      </c>
      <c r="C101" s="454">
        <v>6</v>
      </c>
      <c r="D101" s="454">
        <f t="shared" si="4"/>
        <v>26</v>
      </c>
      <c r="E101" s="388" t="s">
        <v>180</v>
      </c>
    </row>
    <row r="102" spans="1:5" ht="13.8">
      <c r="A102" s="395" t="s">
        <v>181</v>
      </c>
      <c r="B102" s="523">
        <v>30</v>
      </c>
      <c r="C102" s="523">
        <v>5</v>
      </c>
      <c r="D102" s="523">
        <f t="shared" si="4"/>
        <v>35</v>
      </c>
      <c r="E102" s="391" t="s">
        <v>182</v>
      </c>
    </row>
    <row r="103" spans="1:5" ht="13.8">
      <c r="A103" s="387" t="s">
        <v>183</v>
      </c>
      <c r="B103" s="454">
        <v>4</v>
      </c>
      <c r="C103" s="769">
        <v>0</v>
      </c>
      <c r="D103" s="454">
        <f t="shared" si="4"/>
        <v>4</v>
      </c>
      <c r="E103" s="388" t="s">
        <v>184</v>
      </c>
    </row>
    <row r="104" spans="1:5" ht="13.8">
      <c r="A104" s="387" t="s">
        <v>185</v>
      </c>
      <c r="B104" s="454">
        <v>16</v>
      </c>
      <c r="C104" s="454">
        <v>1</v>
      </c>
      <c r="D104" s="454">
        <f t="shared" si="4"/>
        <v>17</v>
      </c>
      <c r="E104" s="388" t="s">
        <v>186</v>
      </c>
    </row>
    <row r="105" spans="1:5" ht="13.8">
      <c r="A105" s="387" t="s">
        <v>187</v>
      </c>
      <c r="B105" s="454">
        <v>6</v>
      </c>
      <c r="C105" s="534">
        <v>1</v>
      </c>
      <c r="D105" s="454">
        <f t="shared" si="4"/>
        <v>7</v>
      </c>
      <c r="E105" s="388" t="s">
        <v>188</v>
      </c>
    </row>
    <row r="106" spans="1:5" ht="13.8">
      <c r="A106" s="387" t="s">
        <v>189</v>
      </c>
      <c r="B106" s="454">
        <v>4</v>
      </c>
      <c r="C106" s="454">
        <v>3</v>
      </c>
      <c r="D106" s="454">
        <f t="shared" si="4"/>
        <v>7</v>
      </c>
      <c r="E106" s="388" t="s">
        <v>190</v>
      </c>
    </row>
    <row r="107" spans="1:5" ht="13.8">
      <c r="A107" s="384" t="s">
        <v>191</v>
      </c>
      <c r="B107" s="523">
        <v>23</v>
      </c>
      <c r="C107" s="523">
        <v>5</v>
      </c>
      <c r="D107" s="523">
        <f t="shared" si="4"/>
        <v>28</v>
      </c>
      <c r="E107" s="391" t="s">
        <v>192</v>
      </c>
    </row>
    <row r="108" spans="1:5" ht="13.8">
      <c r="A108" s="387" t="s">
        <v>193</v>
      </c>
      <c r="B108" s="454">
        <v>3</v>
      </c>
      <c r="C108" s="769">
        <v>0</v>
      </c>
      <c r="D108" s="454">
        <f t="shared" si="4"/>
        <v>3</v>
      </c>
      <c r="E108" s="388" t="s">
        <v>194</v>
      </c>
    </row>
    <row r="109" spans="1:5" ht="13.8">
      <c r="A109" s="387" t="s">
        <v>195</v>
      </c>
      <c r="B109" s="454">
        <v>3</v>
      </c>
      <c r="C109" s="769">
        <v>0</v>
      </c>
      <c r="D109" s="454">
        <f t="shared" si="4"/>
        <v>3</v>
      </c>
      <c r="E109" s="388" t="s">
        <v>196</v>
      </c>
    </row>
    <row r="110" spans="1:5" ht="13.8">
      <c r="A110" s="387" t="s">
        <v>197</v>
      </c>
      <c r="B110" s="454">
        <v>16</v>
      </c>
      <c r="C110" s="454">
        <v>5</v>
      </c>
      <c r="D110" s="454">
        <f t="shared" si="4"/>
        <v>21</v>
      </c>
      <c r="E110" s="388" t="s">
        <v>198</v>
      </c>
    </row>
    <row r="111" spans="1:5" ht="13.8">
      <c r="A111" s="387" t="s">
        <v>199</v>
      </c>
      <c r="B111" s="454">
        <v>1</v>
      </c>
      <c r="C111" s="769">
        <v>0</v>
      </c>
      <c r="D111" s="454">
        <f t="shared" si="4"/>
        <v>1</v>
      </c>
      <c r="E111" s="388" t="s">
        <v>200</v>
      </c>
    </row>
    <row r="112" spans="1:5" ht="13.8">
      <c r="A112" s="395" t="s">
        <v>201</v>
      </c>
      <c r="B112" s="523">
        <v>9</v>
      </c>
      <c r="C112" s="535">
        <v>3</v>
      </c>
      <c r="D112" s="523">
        <f t="shared" si="4"/>
        <v>12</v>
      </c>
      <c r="E112" s="391" t="s">
        <v>202</v>
      </c>
    </row>
    <row r="113" spans="1:5" ht="13.8">
      <c r="A113" s="506" t="s">
        <v>203</v>
      </c>
      <c r="B113" s="769">
        <v>0</v>
      </c>
      <c r="C113" s="769">
        <v>0</v>
      </c>
      <c r="D113" s="769">
        <f t="shared" si="4"/>
        <v>0</v>
      </c>
      <c r="E113" s="397" t="s">
        <v>433</v>
      </c>
    </row>
    <row r="114" spans="1:5" ht="13.8">
      <c r="A114" s="507" t="s">
        <v>205</v>
      </c>
      <c r="B114" s="454">
        <v>9</v>
      </c>
      <c r="C114" s="534">
        <v>3</v>
      </c>
      <c r="D114" s="454">
        <f t="shared" si="4"/>
        <v>12</v>
      </c>
      <c r="E114" s="397" t="s">
        <v>206</v>
      </c>
    </row>
    <row r="115" spans="1:5" ht="13.8">
      <c r="A115" s="399" t="s">
        <v>384</v>
      </c>
      <c r="B115" s="433">
        <f>B112+B107+B102+B95++B89+B80+B70+'7'!B45+'7'!B37+'7'!B27+'7'!B18+'7'!B9</f>
        <v>2324</v>
      </c>
      <c r="C115" s="433">
        <f>C112+C107+C102+C95++C89+C80+C70+'7'!C45+'7'!C37+'7'!C27+'7'!C18+'7'!C9</f>
        <v>847</v>
      </c>
      <c r="D115" s="433">
        <f>B115+C115</f>
        <v>3171</v>
      </c>
      <c r="E115" s="199" t="s">
        <v>208</v>
      </c>
    </row>
    <row r="116" spans="1:5" ht="13.8">
      <c r="A116" s="402"/>
      <c r="B116" s="520"/>
      <c r="C116" s="524"/>
      <c r="D116" s="524"/>
      <c r="E116" s="536"/>
    </row>
    <row r="117" spans="1:5">
      <c r="A117" s="528"/>
      <c r="B117" s="529"/>
      <c r="C117" s="529"/>
      <c r="D117" s="529"/>
      <c r="E117" s="408"/>
    </row>
    <row r="118" spans="1:5">
      <c r="A118" s="528" t="s">
        <v>462</v>
      </c>
      <c r="B118" s="529"/>
      <c r="C118" s="529"/>
      <c r="D118" s="529"/>
      <c r="E118" s="530" t="s">
        <v>463</v>
      </c>
    </row>
    <row r="119" spans="1:5">
      <c r="A119" s="528" t="s">
        <v>464</v>
      </c>
      <c r="B119" s="529"/>
      <c r="C119" s="529"/>
      <c r="D119" s="529"/>
      <c r="E119" s="408" t="s">
        <v>465</v>
      </c>
    </row>
    <row r="120" spans="1:5">
      <c r="A120" s="22" t="s">
        <v>562</v>
      </c>
      <c r="B120" s="338"/>
      <c r="C120" s="297"/>
      <c r="D120" s="297"/>
      <c r="E120" s="22" t="s">
        <v>466</v>
      </c>
    </row>
    <row r="121" spans="1:5">
      <c r="A121" s="528"/>
      <c r="B121" s="531"/>
      <c r="C121" s="531"/>
      <c r="D121" s="531"/>
      <c r="E121" s="532"/>
    </row>
    <row r="122" spans="1:5">
      <c r="A122" s="765" t="s">
        <v>572</v>
      </c>
      <c r="B122" s="477"/>
      <c r="C122" s="477"/>
      <c r="D122" s="477"/>
      <c r="E122" s="408" t="s">
        <v>571</v>
      </c>
    </row>
    <row r="123" spans="1:5" ht="15">
      <c r="A123" s="533"/>
      <c r="B123" s="533"/>
      <c r="C123" s="533"/>
      <c r="D123" s="533"/>
    </row>
  </sheetData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120"/>
  <sheetViews>
    <sheetView showGridLines="0" view="pageLayout" topLeftCell="A72" zoomScaleSheetLayoutView="100" workbookViewId="0">
      <selection activeCell="C100" sqref="C100"/>
    </sheetView>
  </sheetViews>
  <sheetFormatPr baseColWidth="10" defaultColWidth="10.33203125" defaultRowHeight="13.2"/>
  <cols>
    <col min="1" max="1" width="40.33203125" style="280" customWidth="1"/>
    <col min="2" max="2" width="30.5546875" style="537" customWidth="1"/>
    <col min="3" max="3" width="40.33203125" style="280" customWidth="1"/>
    <col min="4" max="4" width="4.6640625" style="280" customWidth="1"/>
    <col min="5" max="255" width="10.33203125" style="280"/>
    <col min="256" max="256" width="37.6640625" style="280" customWidth="1"/>
    <col min="257" max="258" width="16.6640625" style="280" customWidth="1"/>
    <col min="259" max="259" width="37.6640625" style="280" customWidth="1"/>
    <col min="260" max="260" width="4.6640625" style="280" customWidth="1"/>
    <col min="261" max="511" width="10.33203125" style="280"/>
    <col min="512" max="512" width="37.6640625" style="280" customWidth="1"/>
    <col min="513" max="514" width="16.6640625" style="280" customWidth="1"/>
    <col min="515" max="515" width="37.6640625" style="280" customWidth="1"/>
    <col min="516" max="516" width="4.6640625" style="280" customWidth="1"/>
    <col min="517" max="767" width="10.33203125" style="280"/>
    <col min="768" max="768" width="37.6640625" style="280" customWidth="1"/>
    <col min="769" max="770" width="16.6640625" style="280" customWidth="1"/>
    <col min="771" max="771" width="37.6640625" style="280" customWidth="1"/>
    <col min="772" max="772" width="4.6640625" style="280" customWidth="1"/>
    <col min="773" max="1023" width="10.33203125" style="280"/>
    <col min="1024" max="1024" width="37.6640625" style="280" customWidth="1"/>
    <col min="1025" max="1026" width="16.6640625" style="280" customWidth="1"/>
    <col min="1027" max="1027" width="37.6640625" style="280" customWidth="1"/>
    <col min="1028" max="1028" width="4.6640625" style="280" customWidth="1"/>
    <col min="1029" max="1279" width="10.33203125" style="280"/>
    <col min="1280" max="1280" width="37.6640625" style="280" customWidth="1"/>
    <col min="1281" max="1282" width="16.6640625" style="280" customWidth="1"/>
    <col min="1283" max="1283" width="37.6640625" style="280" customWidth="1"/>
    <col min="1284" max="1284" width="4.6640625" style="280" customWidth="1"/>
    <col min="1285" max="1535" width="10.33203125" style="280"/>
    <col min="1536" max="1536" width="37.6640625" style="280" customWidth="1"/>
    <col min="1537" max="1538" width="16.6640625" style="280" customWidth="1"/>
    <col min="1539" max="1539" width="37.6640625" style="280" customWidth="1"/>
    <col min="1540" max="1540" width="4.6640625" style="280" customWidth="1"/>
    <col min="1541" max="1791" width="10.33203125" style="280"/>
    <col min="1792" max="1792" width="37.6640625" style="280" customWidth="1"/>
    <col min="1793" max="1794" width="16.6640625" style="280" customWidth="1"/>
    <col min="1795" max="1795" width="37.6640625" style="280" customWidth="1"/>
    <col min="1796" max="1796" width="4.6640625" style="280" customWidth="1"/>
    <col min="1797" max="2047" width="10.33203125" style="280"/>
    <col min="2048" max="2048" width="37.6640625" style="280" customWidth="1"/>
    <col min="2049" max="2050" width="16.6640625" style="280" customWidth="1"/>
    <col min="2051" max="2051" width="37.6640625" style="280" customWidth="1"/>
    <col min="2052" max="2052" width="4.6640625" style="280" customWidth="1"/>
    <col min="2053" max="2303" width="10.33203125" style="280"/>
    <col min="2304" max="2304" width="37.6640625" style="280" customWidth="1"/>
    <col min="2305" max="2306" width="16.6640625" style="280" customWidth="1"/>
    <col min="2307" max="2307" width="37.6640625" style="280" customWidth="1"/>
    <col min="2308" max="2308" width="4.6640625" style="280" customWidth="1"/>
    <col min="2309" max="2559" width="10.33203125" style="280"/>
    <col min="2560" max="2560" width="37.6640625" style="280" customWidth="1"/>
    <col min="2561" max="2562" width="16.6640625" style="280" customWidth="1"/>
    <col min="2563" max="2563" width="37.6640625" style="280" customWidth="1"/>
    <col min="2564" max="2564" width="4.6640625" style="280" customWidth="1"/>
    <col min="2565" max="2815" width="10.33203125" style="280"/>
    <col min="2816" max="2816" width="37.6640625" style="280" customWidth="1"/>
    <col min="2817" max="2818" width="16.6640625" style="280" customWidth="1"/>
    <col min="2819" max="2819" width="37.6640625" style="280" customWidth="1"/>
    <col min="2820" max="2820" width="4.6640625" style="280" customWidth="1"/>
    <col min="2821" max="3071" width="10.33203125" style="280"/>
    <col min="3072" max="3072" width="37.6640625" style="280" customWidth="1"/>
    <col min="3073" max="3074" width="16.6640625" style="280" customWidth="1"/>
    <col min="3075" max="3075" width="37.6640625" style="280" customWidth="1"/>
    <col min="3076" max="3076" width="4.6640625" style="280" customWidth="1"/>
    <col min="3077" max="3327" width="10.33203125" style="280"/>
    <col min="3328" max="3328" width="37.6640625" style="280" customWidth="1"/>
    <col min="3329" max="3330" width="16.6640625" style="280" customWidth="1"/>
    <col min="3331" max="3331" width="37.6640625" style="280" customWidth="1"/>
    <col min="3332" max="3332" width="4.6640625" style="280" customWidth="1"/>
    <col min="3333" max="3583" width="10.33203125" style="280"/>
    <col min="3584" max="3584" width="37.6640625" style="280" customWidth="1"/>
    <col min="3585" max="3586" width="16.6640625" style="280" customWidth="1"/>
    <col min="3587" max="3587" width="37.6640625" style="280" customWidth="1"/>
    <col min="3588" max="3588" width="4.6640625" style="280" customWidth="1"/>
    <col min="3589" max="3839" width="10.33203125" style="280"/>
    <col min="3840" max="3840" width="37.6640625" style="280" customWidth="1"/>
    <col min="3841" max="3842" width="16.6640625" style="280" customWidth="1"/>
    <col min="3843" max="3843" width="37.6640625" style="280" customWidth="1"/>
    <col min="3844" max="3844" width="4.6640625" style="280" customWidth="1"/>
    <col min="3845" max="4095" width="10.33203125" style="280"/>
    <col min="4096" max="4096" width="37.6640625" style="280" customWidth="1"/>
    <col min="4097" max="4098" width="16.6640625" style="280" customWidth="1"/>
    <col min="4099" max="4099" width="37.6640625" style="280" customWidth="1"/>
    <col min="4100" max="4100" width="4.6640625" style="280" customWidth="1"/>
    <col min="4101" max="4351" width="10.33203125" style="280"/>
    <col min="4352" max="4352" width="37.6640625" style="280" customWidth="1"/>
    <col min="4353" max="4354" width="16.6640625" style="280" customWidth="1"/>
    <col min="4355" max="4355" width="37.6640625" style="280" customWidth="1"/>
    <col min="4356" max="4356" width="4.6640625" style="280" customWidth="1"/>
    <col min="4357" max="4607" width="10.33203125" style="280"/>
    <col min="4608" max="4608" width="37.6640625" style="280" customWidth="1"/>
    <col min="4609" max="4610" width="16.6640625" style="280" customWidth="1"/>
    <col min="4611" max="4611" width="37.6640625" style="280" customWidth="1"/>
    <col min="4612" max="4612" width="4.6640625" style="280" customWidth="1"/>
    <col min="4613" max="4863" width="10.33203125" style="280"/>
    <col min="4864" max="4864" width="37.6640625" style="280" customWidth="1"/>
    <col min="4865" max="4866" width="16.6640625" style="280" customWidth="1"/>
    <col min="4867" max="4867" width="37.6640625" style="280" customWidth="1"/>
    <col min="4868" max="4868" width="4.6640625" style="280" customWidth="1"/>
    <col min="4869" max="5119" width="10.33203125" style="280"/>
    <col min="5120" max="5120" width="37.6640625" style="280" customWidth="1"/>
    <col min="5121" max="5122" width="16.6640625" style="280" customWidth="1"/>
    <col min="5123" max="5123" width="37.6640625" style="280" customWidth="1"/>
    <col min="5124" max="5124" width="4.6640625" style="280" customWidth="1"/>
    <col min="5125" max="5375" width="10.33203125" style="280"/>
    <col min="5376" max="5376" width="37.6640625" style="280" customWidth="1"/>
    <col min="5377" max="5378" width="16.6640625" style="280" customWidth="1"/>
    <col min="5379" max="5379" width="37.6640625" style="280" customWidth="1"/>
    <col min="5380" max="5380" width="4.6640625" style="280" customWidth="1"/>
    <col min="5381" max="5631" width="10.33203125" style="280"/>
    <col min="5632" max="5632" width="37.6640625" style="280" customWidth="1"/>
    <col min="5633" max="5634" width="16.6640625" style="280" customWidth="1"/>
    <col min="5635" max="5635" width="37.6640625" style="280" customWidth="1"/>
    <col min="5636" max="5636" width="4.6640625" style="280" customWidth="1"/>
    <col min="5637" max="5887" width="10.33203125" style="280"/>
    <col min="5888" max="5888" width="37.6640625" style="280" customWidth="1"/>
    <col min="5889" max="5890" width="16.6640625" style="280" customWidth="1"/>
    <col min="5891" max="5891" width="37.6640625" style="280" customWidth="1"/>
    <col min="5892" max="5892" width="4.6640625" style="280" customWidth="1"/>
    <col min="5893" max="6143" width="10.33203125" style="280"/>
    <col min="6144" max="6144" width="37.6640625" style="280" customWidth="1"/>
    <col min="6145" max="6146" width="16.6640625" style="280" customWidth="1"/>
    <col min="6147" max="6147" width="37.6640625" style="280" customWidth="1"/>
    <col min="6148" max="6148" width="4.6640625" style="280" customWidth="1"/>
    <col min="6149" max="6399" width="10.33203125" style="280"/>
    <col min="6400" max="6400" width="37.6640625" style="280" customWidth="1"/>
    <col min="6401" max="6402" width="16.6640625" style="280" customWidth="1"/>
    <col min="6403" max="6403" width="37.6640625" style="280" customWidth="1"/>
    <col min="6404" max="6404" width="4.6640625" style="280" customWidth="1"/>
    <col min="6405" max="6655" width="10.33203125" style="280"/>
    <col min="6656" max="6656" width="37.6640625" style="280" customWidth="1"/>
    <col min="6657" max="6658" width="16.6640625" style="280" customWidth="1"/>
    <col min="6659" max="6659" width="37.6640625" style="280" customWidth="1"/>
    <col min="6660" max="6660" width="4.6640625" style="280" customWidth="1"/>
    <col min="6661" max="6911" width="10.33203125" style="280"/>
    <col min="6912" max="6912" width="37.6640625" style="280" customWidth="1"/>
    <col min="6913" max="6914" width="16.6640625" style="280" customWidth="1"/>
    <col min="6915" max="6915" width="37.6640625" style="280" customWidth="1"/>
    <col min="6916" max="6916" width="4.6640625" style="280" customWidth="1"/>
    <col min="6917" max="7167" width="10.33203125" style="280"/>
    <col min="7168" max="7168" width="37.6640625" style="280" customWidth="1"/>
    <col min="7169" max="7170" width="16.6640625" style="280" customWidth="1"/>
    <col min="7171" max="7171" width="37.6640625" style="280" customWidth="1"/>
    <col min="7172" max="7172" width="4.6640625" style="280" customWidth="1"/>
    <col min="7173" max="7423" width="10.33203125" style="280"/>
    <col min="7424" max="7424" width="37.6640625" style="280" customWidth="1"/>
    <col min="7425" max="7426" width="16.6640625" style="280" customWidth="1"/>
    <col min="7427" max="7427" width="37.6640625" style="280" customWidth="1"/>
    <col min="7428" max="7428" width="4.6640625" style="280" customWidth="1"/>
    <col min="7429" max="7679" width="10.33203125" style="280"/>
    <col min="7680" max="7680" width="37.6640625" style="280" customWidth="1"/>
    <col min="7681" max="7682" width="16.6640625" style="280" customWidth="1"/>
    <col min="7683" max="7683" width="37.6640625" style="280" customWidth="1"/>
    <col min="7684" max="7684" width="4.6640625" style="280" customWidth="1"/>
    <col min="7685" max="7935" width="10.33203125" style="280"/>
    <col min="7936" max="7936" width="37.6640625" style="280" customWidth="1"/>
    <col min="7937" max="7938" width="16.6640625" style="280" customWidth="1"/>
    <col min="7939" max="7939" width="37.6640625" style="280" customWidth="1"/>
    <col min="7940" max="7940" width="4.6640625" style="280" customWidth="1"/>
    <col min="7941" max="8191" width="10.33203125" style="280"/>
    <col min="8192" max="8192" width="37.6640625" style="280" customWidth="1"/>
    <col min="8193" max="8194" width="16.6640625" style="280" customWidth="1"/>
    <col min="8195" max="8195" width="37.6640625" style="280" customWidth="1"/>
    <col min="8196" max="8196" width="4.6640625" style="280" customWidth="1"/>
    <col min="8197" max="8447" width="10.33203125" style="280"/>
    <col min="8448" max="8448" width="37.6640625" style="280" customWidth="1"/>
    <col min="8449" max="8450" width="16.6640625" style="280" customWidth="1"/>
    <col min="8451" max="8451" width="37.6640625" style="280" customWidth="1"/>
    <col min="8452" max="8452" width="4.6640625" style="280" customWidth="1"/>
    <col min="8453" max="8703" width="10.33203125" style="280"/>
    <col min="8704" max="8704" width="37.6640625" style="280" customWidth="1"/>
    <col min="8705" max="8706" width="16.6640625" style="280" customWidth="1"/>
    <col min="8707" max="8707" width="37.6640625" style="280" customWidth="1"/>
    <col min="8708" max="8708" width="4.6640625" style="280" customWidth="1"/>
    <col min="8709" max="8959" width="10.33203125" style="280"/>
    <col min="8960" max="8960" width="37.6640625" style="280" customWidth="1"/>
    <col min="8961" max="8962" width="16.6640625" style="280" customWidth="1"/>
    <col min="8963" max="8963" width="37.6640625" style="280" customWidth="1"/>
    <col min="8964" max="8964" width="4.6640625" style="280" customWidth="1"/>
    <col min="8965" max="9215" width="10.33203125" style="280"/>
    <col min="9216" max="9216" width="37.6640625" style="280" customWidth="1"/>
    <col min="9217" max="9218" width="16.6640625" style="280" customWidth="1"/>
    <col min="9219" max="9219" width="37.6640625" style="280" customWidth="1"/>
    <col min="9220" max="9220" width="4.6640625" style="280" customWidth="1"/>
    <col min="9221" max="9471" width="10.33203125" style="280"/>
    <col min="9472" max="9472" width="37.6640625" style="280" customWidth="1"/>
    <col min="9473" max="9474" width="16.6640625" style="280" customWidth="1"/>
    <col min="9475" max="9475" width="37.6640625" style="280" customWidth="1"/>
    <col min="9476" max="9476" width="4.6640625" style="280" customWidth="1"/>
    <col min="9477" max="9727" width="10.33203125" style="280"/>
    <col min="9728" max="9728" width="37.6640625" style="280" customWidth="1"/>
    <col min="9729" max="9730" width="16.6640625" style="280" customWidth="1"/>
    <col min="9731" max="9731" width="37.6640625" style="280" customWidth="1"/>
    <col min="9732" max="9732" width="4.6640625" style="280" customWidth="1"/>
    <col min="9733" max="9983" width="10.33203125" style="280"/>
    <col min="9984" max="9984" width="37.6640625" style="280" customWidth="1"/>
    <col min="9985" max="9986" width="16.6640625" style="280" customWidth="1"/>
    <col min="9987" max="9987" width="37.6640625" style="280" customWidth="1"/>
    <col min="9988" max="9988" width="4.6640625" style="280" customWidth="1"/>
    <col min="9989" max="10239" width="10.33203125" style="280"/>
    <col min="10240" max="10240" width="37.6640625" style="280" customWidth="1"/>
    <col min="10241" max="10242" width="16.6640625" style="280" customWidth="1"/>
    <col min="10243" max="10243" width="37.6640625" style="280" customWidth="1"/>
    <col min="10244" max="10244" width="4.6640625" style="280" customWidth="1"/>
    <col min="10245" max="10495" width="10.33203125" style="280"/>
    <col min="10496" max="10496" width="37.6640625" style="280" customWidth="1"/>
    <col min="10497" max="10498" width="16.6640625" style="280" customWidth="1"/>
    <col min="10499" max="10499" width="37.6640625" style="280" customWidth="1"/>
    <col min="10500" max="10500" width="4.6640625" style="280" customWidth="1"/>
    <col min="10501" max="10751" width="10.33203125" style="280"/>
    <col min="10752" max="10752" width="37.6640625" style="280" customWidth="1"/>
    <col min="10753" max="10754" width="16.6640625" style="280" customWidth="1"/>
    <col min="10755" max="10755" width="37.6640625" style="280" customWidth="1"/>
    <col min="10756" max="10756" width="4.6640625" style="280" customWidth="1"/>
    <col min="10757" max="11007" width="10.33203125" style="280"/>
    <col min="11008" max="11008" width="37.6640625" style="280" customWidth="1"/>
    <col min="11009" max="11010" width="16.6640625" style="280" customWidth="1"/>
    <col min="11011" max="11011" width="37.6640625" style="280" customWidth="1"/>
    <col min="11012" max="11012" width="4.6640625" style="280" customWidth="1"/>
    <col min="11013" max="11263" width="10.33203125" style="280"/>
    <col min="11264" max="11264" width="37.6640625" style="280" customWidth="1"/>
    <col min="11265" max="11266" width="16.6640625" style="280" customWidth="1"/>
    <col min="11267" max="11267" width="37.6640625" style="280" customWidth="1"/>
    <col min="11268" max="11268" width="4.6640625" style="280" customWidth="1"/>
    <col min="11269" max="11519" width="10.33203125" style="280"/>
    <col min="11520" max="11520" width="37.6640625" style="280" customWidth="1"/>
    <col min="11521" max="11522" width="16.6640625" style="280" customWidth="1"/>
    <col min="11523" max="11523" width="37.6640625" style="280" customWidth="1"/>
    <col min="11524" max="11524" width="4.6640625" style="280" customWidth="1"/>
    <col min="11525" max="11775" width="10.33203125" style="280"/>
    <col min="11776" max="11776" width="37.6640625" style="280" customWidth="1"/>
    <col min="11777" max="11778" width="16.6640625" style="280" customWidth="1"/>
    <col min="11779" max="11779" width="37.6640625" style="280" customWidth="1"/>
    <col min="11780" max="11780" width="4.6640625" style="280" customWidth="1"/>
    <col min="11781" max="12031" width="10.33203125" style="280"/>
    <col min="12032" max="12032" width="37.6640625" style="280" customWidth="1"/>
    <col min="12033" max="12034" width="16.6640625" style="280" customWidth="1"/>
    <col min="12035" max="12035" width="37.6640625" style="280" customWidth="1"/>
    <col min="12036" max="12036" width="4.6640625" style="280" customWidth="1"/>
    <col min="12037" max="12287" width="10.33203125" style="280"/>
    <col min="12288" max="12288" width="37.6640625" style="280" customWidth="1"/>
    <col min="12289" max="12290" width="16.6640625" style="280" customWidth="1"/>
    <col min="12291" max="12291" width="37.6640625" style="280" customWidth="1"/>
    <col min="12292" max="12292" width="4.6640625" style="280" customWidth="1"/>
    <col min="12293" max="12543" width="10.33203125" style="280"/>
    <col min="12544" max="12544" width="37.6640625" style="280" customWidth="1"/>
    <col min="12545" max="12546" width="16.6640625" style="280" customWidth="1"/>
    <col min="12547" max="12547" width="37.6640625" style="280" customWidth="1"/>
    <col min="12548" max="12548" width="4.6640625" style="280" customWidth="1"/>
    <col min="12549" max="12799" width="10.33203125" style="280"/>
    <col min="12800" max="12800" width="37.6640625" style="280" customWidth="1"/>
    <col min="12801" max="12802" width="16.6640625" style="280" customWidth="1"/>
    <col min="12803" max="12803" width="37.6640625" style="280" customWidth="1"/>
    <col min="12804" max="12804" width="4.6640625" style="280" customWidth="1"/>
    <col min="12805" max="13055" width="10.33203125" style="280"/>
    <col min="13056" max="13056" width="37.6640625" style="280" customWidth="1"/>
    <col min="13057" max="13058" width="16.6640625" style="280" customWidth="1"/>
    <col min="13059" max="13059" width="37.6640625" style="280" customWidth="1"/>
    <col min="13060" max="13060" width="4.6640625" style="280" customWidth="1"/>
    <col min="13061" max="13311" width="10.33203125" style="280"/>
    <col min="13312" max="13312" width="37.6640625" style="280" customWidth="1"/>
    <col min="13313" max="13314" width="16.6640625" style="280" customWidth="1"/>
    <col min="13315" max="13315" width="37.6640625" style="280" customWidth="1"/>
    <col min="13316" max="13316" width="4.6640625" style="280" customWidth="1"/>
    <col min="13317" max="13567" width="10.33203125" style="280"/>
    <col min="13568" max="13568" width="37.6640625" style="280" customWidth="1"/>
    <col min="13569" max="13570" width="16.6640625" style="280" customWidth="1"/>
    <col min="13571" max="13571" width="37.6640625" style="280" customWidth="1"/>
    <col min="13572" max="13572" width="4.6640625" style="280" customWidth="1"/>
    <col min="13573" max="13823" width="10.33203125" style="280"/>
    <col min="13824" max="13824" width="37.6640625" style="280" customWidth="1"/>
    <col min="13825" max="13826" width="16.6640625" style="280" customWidth="1"/>
    <col min="13827" max="13827" width="37.6640625" style="280" customWidth="1"/>
    <col min="13828" max="13828" width="4.6640625" style="280" customWidth="1"/>
    <col min="13829" max="14079" width="10.33203125" style="280"/>
    <col min="14080" max="14080" width="37.6640625" style="280" customWidth="1"/>
    <col min="14081" max="14082" width="16.6640625" style="280" customWidth="1"/>
    <col min="14083" max="14083" width="37.6640625" style="280" customWidth="1"/>
    <col min="14084" max="14084" width="4.6640625" style="280" customWidth="1"/>
    <col min="14085" max="14335" width="10.33203125" style="280"/>
    <col min="14336" max="14336" width="37.6640625" style="280" customWidth="1"/>
    <col min="14337" max="14338" width="16.6640625" style="280" customWidth="1"/>
    <col min="14339" max="14339" width="37.6640625" style="280" customWidth="1"/>
    <col min="14340" max="14340" width="4.6640625" style="280" customWidth="1"/>
    <col min="14341" max="14591" width="10.33203125" style="280"/>
    <col min="14592" max="14592" width="37.6640625" style="280" customWidth="1"/>
    <col min="14593" max="14594" width="16.6640625" style="280" customWidth="1"/>
    <col min="14595" max="14595" width="37.6640625" style="280" customWidth="1"/>
    <col min="14596" max="14596" width="4.6640625" style="280" customWidth="1"/>
    <col min="14597" max="14847" width="10.33203125" style="280"/>
    <col min="14848" max="14848" width="37.6640625" style="280" customWidth="1"/>
    <col min="14849" max="14850" width="16.6640625" style="280" customWidth="1"/>
    <col min="14851" max="14851" width="37.6640625" style="280" customWidth="1"/>
    <col min="14852" max="14852" width="4.6640625" style="280" customWidth="1"/>
    <col min="14853" max="15103" width="10.33203125" style="280"/>
    <col min="15104" max="15104" width="37.6640625" style="280" customWidth="1"/>
    <col min="15105" max="15106" width="16.6640625" style="280" customWidth="1"/>
    <col min="15107" max="15107" width="37.6640625" style="280" customWidth="1"/>
    <col min="15108" max="15108" width="4.6640625" style="280" customWidth="1"/>
    <col min="15109" max="15359" width="10.33203125" style="280"/>
    <col min="15360" max="15360" width="37.6640625" style="280" customWidth="1"/>
    <col min="15361" max="15362" width="16.6640625" style="280" customWidth="1"/>
    <col min="15363" max="15363" width="37.6640625" style="280" customWidth="1"/>
    <col min="15364" max="15364" width="4.6640625" style="280" customWidth="1"/>
    <col min="15365" max="15615" width="10.33203125" style="280"/>
    <col min="15616" max="15616" width="37.6640625" style="280" customWidth="1"/>
    <col min="15617" max="15618" width="16.6640625" style="280" customWidth="1"/>
    <col min="15619" max="15619" width="37.6640625" style="280" customWidth="1"/>
    <col min="15620" max="15620" width="4.6640625" style="280" customWidth="1"/>
    <col min="15621" max="15871" width="10.33203125" style="280"/>
    <col min="15872" max="15872" width="37.6640625" style="280" customWidth="1"/>
    <col min="15873" max="15874" width="16.6640625" style="280" customWidth="1"/>
    <col min="15875" max="15875" width="37.6640625" style="280" customWidth="1"/>
    <col min="15876" max="15876" width="4.6640625" style="280" customWidth="1"/>
    <col min="15877" max="16127" width="10.33203125" style="280"/>
    <col min="16128" max="16128" width="37.6640625" style="280" customWidth="1"/>
    <col min="16129" max="16130" width="16.6640625" style="280" customWidth="1"/>
    <col min="16131" max="16131" width="37.6640625" style="280" customWidth="1"/>
    <col min="16132" max="16132" width="4.6640625" style="280" customWidth="1"/>
    <col min="16133" max="16384" width="10.33203125" style="280"/>
  </cols>
  <sheetData>
    <row r="1" spans="1:5" ht="24.75" customHeight="1">
      <c r="A1" s="824" t="s">
        <v>0</v>
      </c>
      <c r="B1" s="825" t="s">
        <v>217</v>
      </c>
      <c r="C1" s="826" t="s">
        <v>1</v>
      </c>
    </row>
    <row r="2" spans="1:5" ht="18.899999999999999" customHeight="1"/>
    <row r="3" spans="1:5" ht="18.899999999999999" customHeight="1">
      <c r="A3" s="800" t="s">
        <v>645</v>
      </c>
      <c r="B3" s="538"/>
      <c r="C3" s="799" t="s">
        <v>643</v>
      </c>
    </row>
    <row r="4" spans="1:5" ht="21" customHeight="1">
      <c r="A4" s="801" t="s">
        <v>646</v>
      </c>
      <c r="B4" s="539"/>
      <c r="C4" s="799" t="s">
        <v>644</v>
      </c>
    </row>
    <row r="5" spans="1:5" ht="18.899999999999999" customHeight="1">
      <c r="A5" s="466"/>
      <c r="B5" s="539"/>
      <c r="C5" s="466"/>
      <c r="E5" s="343"/>
    </row>
    <row r="6" spans="1:5" ht="13.5" customHeight="1">
      <c r="A6" s="356">
        <v>2021</v>
      </c>
      <c r="B6" s="540" t="s">
        <v>467</v>
      </c>
      <c r="C6" s="916">
        <v>2021</v>
      </c>
      <c r="D6" s="541"/>
      <c r="E6" s="541"/>
    </row>
    <row r="7" spans="1:5" ht="13.5" customHeight="1">
      <c r="A7" s="21"/>
      <c r="B7" s="542" t="s">
        <v>468</v>
      </c>
      <c r="C7" s="21"/>
    </row>
    <row r="8" spans="1:5" ht="13.5" customHeight="1">
      <c r="A8" s="21"/>
      <c r="B8" s="543"/>
      <c r="C8" s="21"/>
    </row>
    <row r="9" spans="1:5" ht="8.1" customHeight="1">
      <c r="A9" s="21"/>
      <c r="B9" s="543"/>
      <c r="C9" s="21"/>
    </row>
    <row r="10" spans="1:5" ht="15" customHeight="1">
      <c r="A10" s="244" t="s">
        <v>19</v>
      </c>
      <c r="B10" s="544">
        <v>37</v>
      </c>
      <c r="C10" s="364" t="s">
        <v>20</v>
      </c>
    </row>
    <row r="11" spans="1:5" ht="15" customHeight="1">
      <c r="A11" s="263" t="s">
        <v>21</v>
      </c>
      <c r="B11" s="545">
        <v>2</v>
      </c>
      <c r="C11" s="367" t="s">
        <v>22</v>
      </c>
    </row>
    <row r="12" spans="1:5" ht="15" customHeight="1">
      <c r="A12" s="263" t="s">
        <v>23</v>
      </c>
      <c r="B12" s="545">
        <v>2</v>
      </c>
      <c r="C12" s="367" t="s">
        <v>24</v>
      </c>
    </row>
    <row r="13" spans="1:5" ht="15" customHeight="1">
      <c r="A13" s="370" t="s">
        <v>25</v>
      </c>
      <c r="B13" s="545">
        <v>3</v>
      </c>
      <c r="C13" s="367" t="s">
        <v>26</v>
      </c>
    </row>
    <row r="14" spans="1:5" ht="15" customHeight="1">
      <c r="A14" s="490" t="s">
        <v>27</v>
      </c>
      <c r="B14" s="545">
        <v>2</v>
      </c>
      <c r="C14" s="367" t="s">
        <v>28</v>
      </c>
    </row>
    <row r="15" spans="1:5" ht="15" customHeight="1">
      <c r="A15" s="490" t="s">
        <v>421</v>
      </c>
      <c r="B15" s="545">
        <v>3</v>
      </c>
      <c r="C15" s="367" t="s">
        <v>36</v>
      </c>
    </row>
    <row r="16" spans="1:5" ht="15" customHeight="1">
      <c r="A16" s="490" t="s">
        <v>29</v>
      </c>
      <c r="B16" s="545">
        <v>3</v>
      </c>
      <c r="C16" s="367" t="s">
        <v>30</v>
      </c>
    </row>
    <row r="17" spans="1:3" ht="15" customHeight="1">
      <c r="A17" s="490" t="s">
        <v>422</v>
      </c>
      <c r="B17" s="545">
        <v>15</v>
      </c>
      <c r="C17" s="367" t="s">
        <v>32</v>
      </c>
    </row>
    <row r="18" spans="1:3" ht="15" customHeight="1">
      <c r="A18" s="490" t="s">
        <v>423</v>
      </c>
      <c r="B18" s="545">
        <v>7</v>
      </c>
      <c r="C18" s="367" t="s">
        <v>34</v>
      </c>
    </row>
    <row r="19" spans="1:3" ht="15" customHeight="1">
      <c r="A19" s="255" t="s">
        <v>37</v>
      </c>
      <c r="B19" s="544">
        <v>25</v>
      </c>
      <c r="C19" s="372" t="s">
        <v>38</v>
      </c>
    </row>
    <row r="20" spans="1:3" ht="15" customHeight="1">
      <c r="A20" s="263" t="s">
        <v>39</v>
      </c>
      <c r="B20" s="771">
        <v>0</v>
      </c>
      <c r="C20" s="374" t="s">
        <v>40</v>
      </c>
    </row>
    <row r="21" spans="1:3" ht="15" customHeight="1">
      <c r="A21" s="263" t="s">
        <v>41</v>
      </c>
      <c r="B21" s="545">
        <v>3</v>
      </c>
      <c r="C21" s="374" t="s">
        <v>42</v>
      </c>
    </row>
    <row r="22" spans="1:3" ht="15" customHeight="1">
      <c r="A22" s="263" t="s">
        <v>43</v>
      </c>
      <c r="B22" s="545">
        <v>1</v>
      </c>
      <c r="C22" s="374" t="s">
        <v>44</v>
      </c>
    </row>
    <row r="23" spans="1:3" ht="15" customHeight="1">
      <c r="A23" s="263" t="s">
        <v>45</v>
      </c>
      <c r="B23" s="545">
        <v>1</v>
      </c>
      <c r="C23" s="367" t="s">
        <v>46</v>
      </c>
    </row>
    <row r="24" spans="1:3" ht="15" customHeight="1">
      <c r="A24" s="263" t="s">
        <v>47</v>
      </c>
      <c r="B24" s="771">
        <v>0</v>
      </c>
      <c r="C24" s="374" t="s">
        <v>48</v>
      </c>
    </row>
    <row r="25" spans="1:3" ht="15" customHeight="1">
      <c r="A25" s="263" t="s">
        <v>49</v>
      </c>
      <c r="B25" s="545">
        <v>2</v>
      </c>
      <c r="C25" s="374" t="s">
        <v>50</v>
      </c>
    </row>
    <row r="26" spans="1:3" ht="15" customHeight="1">
      <c r="A26" s="263" t="s">
        <v>51</v>
      </c>
      <c r="B26" s="545">
        <v>16</v>
      </c>
      <c r="C26" s="374" t="s">
        <v>52</v>
      </c>
    </row>
    <row r="27" spans="1:3" ht="15" customHeight="1">
      <c r="A27" s="263" t="s">
        <v>53</v>
      </c>
      <c r="B27" s="545">
        <v>2</v>
      </c>
      <c r="C27" s="374" t="s">
        <v>54</v>
      </c>
    </row>
    <row r="28" spans="1:3" ht="15" customHeight="1">
      <c r="A28" s="244" t="s">
        <v>55</v>
      </c>
      <c r="B28" s="544">
        <v>44</v>
      </c>
      <c r="C28" s="364" t="s">
        <v>56</v>
      </c>
    </row>
    <row r="29" spans="1:3" ht="15" customHeight="1">
      <c r="A29" s="494" t="s">
        <v>59</v>
      </c>
      <c r="B29" s="545">
        <v>1</v>
      </c>
      <c r="C29" s="367" t="s">
        <v>60</v>
      </c>
    </row>
    <row r="30" spans="1:3" ht="15" customHeight="1">
      <c r="A30" s="260" t="s">
        <v>61</v>
      </c>
      <c r="B30" s="545">
        <v>3</v>
      </c>
      <c r="C30" s="367" t="s">
        <v>62</v>
      </c>
    </row>
    <row r="31" spans="1:3" ht="15" customHeight="1">
      <c r="A31" s="495" t="s">
        <v>63</v>
      </c>
      <c r="B31" s="545">
        <v>15</v>
      </c>
      <c r="C31" s="367" t="s">
        <v>64</v>
      </c>
    </row>
    <row r="32" spans="1:3" ht="15" customHeight="1">
      <c r="A32" s="263" t="s">
        <v>65</v>
      </c>
      <c r="B32" s="545">
        <v>2</v>
      </c>
      <c r="C32" s="367" t="s">
        <v>567</v>
      </c>
    </row>
    <row r="33" spans="1:3" ht="15" customHeight="1">
      <c r="A33" s="260" t="s">
        <v>57</v>
      </c>
      <c r="B33" s="545">
        <v>7</v>
      </c>
      <c r="C33" s="367" t="s">
        <v>58</v>
      </c>
    </row>
    <row r="34" spans="1:3" ht="15" customHeight="1">
      <c r="A34" s="496" t="s">
        <v>73</v>
      </c>
      <c r="B34" s="545">
        <v>2</v>
      </c>
      <c r="C34" s="367" t="s">
        <v>74</v>
      </c>
    </row>
    <row r="35" spans="1:3" ht="15" customHeight="1">
      <c r="A35" s="263" t="s">
        <v>67</v>
      </c>
      <c r="B35" s="545">
        <v>5</v>
      </c>
      <c r="C35" s="367" t="s">
        <v>68</v>
      </c>
    </row>
    <row r="36" spans="1:3" ht="15" customHeight="1">
      <c r="A36" s="263" t="s">
        <v>69</v>
      </c>
      <c r="B36" s="545">
        <v>3</v>
      </c>
      <c r="C36" s="367" t="s">
        <v>70</v>
      </c>
    </row>
    <row r="37" spans="1:3" ht="15" customHeight="1">
      <c r="A37" s="263" t="s">
        <v>71</v>
      </c>
      <c r="B37" s="545">
        <v>6</v>
      </c>
      <c r="C37" s="367" t="s">
        <v>72</v>
      </c>
    </row>
    <row r="38" spans="1:3" ht="15" customHeight="1">
      <c r="A38" s="261" t="s">
        <v>75</v>
      </c>
      <c r="B38" s="544">
        <v>158</v>
      </c>
      <c r="C38" s="364" t="s">
        <v>76</v>
      </c>
    </row>
    <row r="39" spans="1:3" ht="15" customHeight="1">
      <c r="A39" s="494" t="s">
        <v>77</v>
      </c>
      <c r="B39" s="545">
        <v>11</v>
      </c>
      <c r="C39" s="374" t="s">
        <v>78</v>
      </c>
    </row>
    <row r="40" spans="1:3" ht="15" customHeight="1">
      <c r="A40" s="494" t="s">
        <v>79</v>
      </c>
      <c r="B40" s="545">
        <v>1</v>
      </c>
      <c r="C40" s="367" t="s">
        <v>80</v>
      </c>
    </row>
    <row r="41" spans="1:3" ht="15" customHeight="1">
      <c r="A41" s="494" t="s">
        <v>81</v>
      </c>
      <c r="B41" s="545">
        <v>113</v>
      </c>
      <c r="C41" s="367" t="s">
        <v>82</v>
      </c>
    </row>
    <row r="42" spans="1:3" ht="15" customHeight="1">
      <c r="A42" s="494" t="s">
        <v>83</v>
      </c>
      <c r="B42" s="545">
        <v>7</v>
      </c>
      <c r="C42" s="367" t="s">
        <v>84</v>
      </c>
    </row>
    <row r="43" spans="1:3" ht="15" customHeight="1">
      <c r="A43" s="494" t="s">
        <v>85</v>
      </c>
      <c r="B43" s="545">
        <v>4</v>
      </c>
      <c r="C43" s="374" t="s">
        <v>86</v>
      </c>
    </row>
    <row r="44" spans="1:3" ht="15" customHeight="1">
      <c r="A44" s="494" t="s">
        <v>87</v>
      </c>
      <c r="B44" s="545">
        <v>4</v>
      </c>
      <c r="C44" s="374" t="s">
        <v>88</v>
      </c>
    </row>
    <row r="45" spans="1:3" ht="15" customHeight="1">
      <c r="A45" s="494" t="s">
        <v>89</v>
      </c>
      <c r="B45" s="545">
        <v>18</v>
      </c>
      <c r="C45" s="367" t="s">
        <v>90</v>
      </c>
    </row>
    <row r="46" spans="1:3" ht="15" customHeight="1">
      <c r="A46" s="262" t="s">
        <v>91</v>
      </c>
      <c r="B46" s="544">
        <v>17</v>
      </c>
      <c r="C46" s="364" t="s">
        <v>92</v>
      </c>
    </row>
    <row r="47" spans="1:3" ht="15" customHeight="1">
      <c r="A47" s="263" t="s">
        <v>93</v>
      </c>
      <c r="B47" s="545">
        <v>3</v>
      </c>
      <c r="C47" s="367" t="s">
        <v>94</v>
      </c>
    </row>
    <row r="48" spans="1:3" ht="15" customHeight="1">
      <c r="A48" s="494" t="s">
        <v>95</v>
      </c>
      <c r="B48" s="545">
        <v>6</v>
      </c>
      <c r="C48" s="367" t="s">
        <v>96</v>
      </c>
    </row>
    <row r="49" spans="1:3" ht="15" customHeight="1">
      <c r="A49" s="494" t="s">
        <v>97</v>
      </c>
      <c r="B49" s="545">
        <v>1</v>
      </c>
      <c r="C49" s="367" t="s">
        <v>98</v>
      </c>
    </row>
    <row r="50" spans="1:3" ht="15" customHeight="1">
      <c r="A50" s="494" t="s">
        <v>99</v>
      </c>
      <c r="B50" s="545">
        <v>3</v>
      </c>
      <c r="C50" s="367" t="s">
        <v>100</v>
      </c>
    </row>
    <row r="51" spans="1:3" ht="15" customHeight="1">
      <c r="A51" s="494" t="s">
        <v>101</v>
      </c>
      <c r="B51" s="545">
        <v>4</v>
      </c>
      <c r="C51" s="374" t="s">
        <v>102</v>
      </c>
    </row>
    <row r="52" spans="1:3" ht="15" customHeight="1">
      <c r="A52" s="395"/>
      <c r="B52" s="544"/>
      <c r="C52" s="423"/>
    </row>
    <row r="53" spans="1:3" ht="15" customHeight="1">
      <c r="A53" s="396"/>
      <c r="B53" s="544"/>
      <c r="C53" s="423"/>
    </row>
    <row r="54" spans="1:3" ht="15" customHeight="1">
      <c r="A54" s="398"/>
      <c r="B54" s="544"/>
      <c r="C54" s="423"/>
    </row>
    <row r="55" spans="1:3" ht="15" customHeight="1">
      <c r="A55" s="399"/>
      <c r="B55" s="544"/>
      <c r="C55" s="423"/>
    </row>
    <row r="56" spans="1:3" ht="15" customHeight="1">
      <c r="A56" s="14"/>
      <c r="B56" s="544"/>
      <c r="C56" s="423"/>
    </row>
    <row r="57" spans="1:3" ht="12.75" customHeight="1"/>
    <row r="58" spans="1:3" ht="12.75" customHeight="1"/>
    <row r="59" spans="1:3" ht="6.9" customHeight="1"/>
    <row r="60" spans="1:3" ht="12.75" customHeight="1"/>
    <row r="61" spans="1:3" ht="21" customHeight="1">
      <c r="A61" s="824" t="s">
        <v>0</v>
      </c>
      <c r="B61" s="825" t="s">
        <v>217</v>
      </c>
      <c r="C61" s="826" t="s">
        <v>1</v>
      </c>
    </row>
    <row r="62" spans="1:3" ht="12.75" customHeight="1"/>
    <row r="63" spans="1:3" ht="24.75" customHeight="1">
      <c r="A63" s="800" t="s">
        <v>645</v>
      </c>
      <c r="B63" s="538"/>
      <c r="C63" s="799" t="s">
        <v>643</v>
      </c>
    </row>
    <row r="64" spans="1:3" ht="18.75" customHeight="1">
      <c r="A64" s="801" t="s">
        <v>647</v>
      </c>
      <c r="B64" s="538"/>
      <c r="C64" s="799" t="s">
        <v>648</v>
      </c>
    </row>
    <row r="65" spans="1:3" ht="12.75" customHeight="1">
      <c r="A65" s="281"/>
      <c r="C65" s="546"/>
    </row>
    <row r="66" spans="1:3" ht="12.75" customHeight="1">
      <c r="A66" s="356">
        <v>2021</v>
      </c>
      <c r="B66" s="540" t="s">
        <v>467</v>
      </c>
      <c r="C66" s="916">
        <v>2021</v>
      </c>
    </row>
    <row r="67" spans="1:3">
      <c r="A67" s="21"/>
      <c r="B67" s="542" t="s">
        <v>468</v>
      </c>
      <c r="C67" s="21"/>
    </row>
    <row r="68" spans="1:3">
      <c r="A68" s="21"/>
      <c r="B68" s="543"/>
      <c r="C68" s="21"/>
    </row>
    <row r="69" spans="1:3" ht="13.8">
      <c r="A69" s="384" t="s">
        <v>103</v>
      </c>
      <c r="B69" s="547">
        <f>SUM(B70:B78)</f>
        <v>247</v>
      </c>
      <c r="C69" s="386" t="s">
        <v>104</v>
      </c>
    </row>
    <row r="70" spans="1:3" ht="13.8">
      <c r="A70" s="387" t="s">
        <v>105</v>
      </c>
      <c r="B70" s="548">
        <v>2</v>
      </c>
      <c r="C70" s="388" t="s">
        <v>106</v>
      </c>
    </row>
    <row r="71" spans="1:3" ht="13.8">
      <c r="A71" s="387" t="s">
        <v>107</v>
      </c>
      <c r="B71" s="548">
        <v>3</v>
      </c>
      <c r="C71" s="388" t="s">
        <v>108</v>
      </c>
    </row>
    <row r="72" spans="1:3" ht="13.8">
      <c r="A72" s="389" t="s">
        <v>431</v>
      </c>
      <c r="B72" s="548">
        <v>222</v>
      </c>
      <c r="C72" s="388" t="s">
        <v>432</v>
      </c>
    </row>
    <row r="73" spans="1:3" ht="13.8">
      <c r="A73" s="387" t="s">
        <v>125</v>
      </c>
      <c r="B73" s="548">
        <v>5</v>
      </c>
      <c r="C73" s="388" t="s">
        <v>126</v>
      </c>
    </row>
    <row r="74" spans="1:3" ht="13.8">
      <c r="A74" s="387" t="s">
        <v>127</v>
      </c>
      <c r="B74" s="548">
        <v>1</v>
      </c>
      <c r="C74" s="388" t="s">
        <v>128</v>
      </c>
    </row>
    <row r="75" spans="1:3" ht="13.8">
      <c r="A75" s="387" t="s">
        <v>129</v>
      </c>
      <c r="B75" s="548">
        <v>4</v>
      </c>
      <c r="C75" s="388" t="s">
        <v>130</v>
      </c>
    </row>
    <row r="76" spans="1:3" ht="13.8">
      <c r="A76" s="387" t="s">
        <v>131</v>
      </c>
      <c r="B76" s="548">
        <v>4</v>
      </c>
      <c r="C76" s="388" t="s">
        <v>132</v>
      </c>
    </row>
    <row r="77" spans="1:3" ht="13.8">
      <c r="A77" s="387" t="s">
        <v>133</v>
      </c>
      <c r="B77" s="548">
        <v>3</v>
      </c>
      <c r="C77" s="388" t="s">
        <v>134</v>
      </c>
    </row>
    <row r="78" spans="1:3" ht="13.8">
      <c r="A78" s="387" t="s">
        <v>135</v>
      </c>
      <c r="B78" s="548">
        <v>3</v>
      </c>
      <c r="C78" s="388" t="s">
        <v>136</v>
      </c>
    </row>
    <row r="79" spans="1:3" ht="13.8">
      <c r="A79" s="390" t="s">
        <v>137</v>
      </c>
      <c r="B79" s="538">
        <v>27</v>
      </c>
      <c r="C79" s="391" t="s">
        <v>138</v>
      </c>
    </row>
    <row r="80" spans="1:3" ht="13.8">
      <c r="A80" s="387" t="s">
        <v>139</v>
      </c>
      <c r="B80" s="548">
        <v>4</v>
      </c>
      <c r="C80" s="388" t="s">
        <v>140</v>
      </c>
    </row>
    <row r="81" spans="1:3" ht="13.8">
      <c r="A81" s="387" t="s">
        <v>141</v>
      </c>
      <c r="B81" s="548">
        <v>1</v>
      </c>
      <c r="C81" s="388" t="s">
        <v>142</v>
      </c>
    </row>
    <row r="82" spans="1:3" ht="13.8">
      <c r="A82" s="387" t="s">
        <v>143</v>
      </c>
      <c r="B82" s="548">
        <v>2</v>
      </c>
      <c r="C82" s="388" t="s">
        <v>144</v>
      </c>
    </row>
    <row r="83" spans="1:3" ht="13.8">
      <c r="A83" s="387" t="s">
        <v>145</v>
      </c>
      <c r="B83" s="548">
        <v>1</v>
      </c>
      <c r="C83" s="388" t="s">
        <v>146</v>
      </c>
    </row>
    <row r="84" spans="1:3" ht="13.8">
      <c r="A84" s="387" t="s">
        <v>147</v>
      </c>
      <c r="B84" s="548">
        <v>13</v>
      </c>
      <c r="C84" s="388" t="s">
        <v>148</v>
      </c>
    </row>
    <row r="85" spans="1:3" ht="13.8">
      <c r="A85" s="387" t="s">
        <v>149</v>
      </c>
      <c r="B85" s="548">
        <v>2</v>
      </c>
      <c r="C85" s="388" t="s">
        <v>150</v>
      </c>
    </row>
    <row r="86" spans="1:3" ht="13.8">
      <c r="A86" s="387" t="s">
        <v>151</v>
      </c>
      <c r="B86" s="548">
        <v>2</v>
      </c>
      <c r="C86" s="388" t="s">
        <v>568</v>
      </c>
    </row>
    <row r="87" spans="1:3" ht="13.8">
      <c r="A87" s="387" t="s">
        <v>153</v>
      </c>
      <c r="B87" s="548">
        <v>2</v>
      </c>
      <c r="C87" s="388" t="s">
        <v>154</v>
      </c>
    </row>
    <row r="88" spans="1:3" ht="13.8">
      <c r="A88" s="392" t="s">
        <v>155</v>
      </c>
      <c r="B88" s="547">
        <v>9</v>
      </c>
      <c r="C88" s="393" t="s">
        <v>156</v>
      </c>
    </row>
    <row r="89" spans="1:3" ht="13.8">
      <c r="A89" s="387" t="s">
        <v>157</v>
      </c>
      <c r="B89" s="548">
        <v>3</v>
      </c>
      <c r="C89" s="388" t="s">
        <v>158</v>
      </c>
    </row>
    <row r="90" spans="1:3" ht="13.8">
      <c r="A90" s="387" t="s">
        <v>159</v>
      </c>
      <c r="B90" s="548">
        <v>1</v>
      </c>
      <c r="C90" s="388" t="s">
        <v>160</v>
      </c>
    </row>
    <row r="91" spans="1:3" ht="13.8">
      <c r="A91" s="387" t="s">
        <v>161</v>
      </c>
      <c r="B91" s="548">
        <v>5</v>
      </c>
      <c r="C91" s="388" t="s">
        <v>162</v>
      </c>
    </row>
    <row r="92" spans="1:3" ht="13.8">
      <c r="A92" s="387" t="s">
        <v>163</v>
      </c>
      <c r="B92" s="771">
        <v>0</v>
      </c>
      <c r="C92" s="388" t="s">
        <v>164</v>
      </c>
    </row>
    <row r="93" spans="1:3" ht="13.8">
      <c r="A93" s="387" t="s">
        <v>165</v>
      </c>
      <c r="B93" s="771">
        <v>0</v>
      </c>
      <c r="C93" s="388" t="s">
        <v>166</v>
      </c>
    </row>
    <row r="94" spans="1:3" ht="13.8">
      <c r="A94" s="390" t="s">
        <v>167</v>
      </c>
      <c r="B94" s="547">
        <v>16</v>
      </c>
      <c r="C94" s="394" t="s">
        <v>168</v>
      </c>
    </row>
    <row r="95" spans="1:3" ht="13.8">
      <c r="A95" s="387" t="s">
        <v>169</v>
      </c>
      <c r="B95" s="548">
        <v>6</v>
      </c>
      <c r="C95" s="388" t="s">
        <v>170</v>
      </c>
    </row>
    <row r="96" spans="1:3" ht="13.8">
      <c r="A96" s="387" t="s">
        <v>171</v>
      </c>
      <c r="B96" s="548">
        <v>1</v>
      </c>
      <c r="C96" s="388" t="s">
        <v>569</v>
      </c>
    </row>
    <row r="97" spans="1:3" ht="13.8">
      <c r="A97" s="387" t="s">
        <v>173</v>
      </c>
      <c r="B97" s="548">
        <v>3</v>
      </c>
      <c r="C97" s="388" t="s">
        <v>570</v>
      </c>
    </row>
    <row r="98" spans="1:3" ht="13.8">
      <c r="A98" s="387" t="s">
        <v>175</v>
      </c>
      <c r="B98" s="548">
        <v>2</v>
      </c>
      <c r="C98" s="388" t="s">
        <v>176</v>
      </c>
    </row>
    <row r="99" spans="1:3" ht="13.8">
      <c r="A99" s="387" t="s">
        <v>177</v>
      </c>
      <c r="B99" s="548">
        <v>1</v>
      </c>
      <c r="C99" s="388" t="s">
        <v>178</v>
      </c>
    </row>
    <row r="100" spans="1:3" ht="13.8">
      <c r="A100" s="387" t="s">
        <v>179</v>
      </c>
      <c r="B100" s="548">
        <v>3</v>
      </c>
      <c r="C100" s="388" t="s">
        <v>180</v>
      </c>
    </row>
    <row r="101" spans="1:3" ht="13.8">
      <c r="A101" s="395" t="s">
        <v>181</v>
      </c>
      <c r="B101" s="547">
        <v>8</v>
      </c>
      <c r="C101" s="391" t="s">
        <v>182</v>
      </c>
    </row>
    <row r="102" spans="1:3" ht="13.8">
      <c r="A102" s="387" t="s">
        <v>183</v>
      </c>
      <c r="B102" s="548">
        <v>1</v>
      </c>
      <c r="C102" s="388" t="s">
        <v>184</v>
      </c>
    </row>
    <row r="103" spans="1:3" ht="13.8">
      <c r="A103" s="387" t="s">
        <v>185</v>
      </c>
      <c r="B103" s="548">
        <v>1</v>
      </c>
      <c r="C103" s="388" t="s">
        <v>186</v>
      </c>
    </row>
    <row r="104" spans="1:3" ht="13.8">
      <c r="A104" s="387" t="s">
        <v>187</v>
      </c>
      <c r="B104" s="548">
        <v>2</v>
      </c>
      <c r="C104" s="388" t="s">
        <v>188</v>
      </c>
    </row>
    <row r="105" spans="1:3" ht="13.8">
      <c r="A105" s="387" t="s">
        <v>189</v>
      </c>
      <c r="B105" s="548">
        <v>4</v>
      </c>
      <c r="C105" s="388" t="s">
        <v>190</v>
      </c>
    </row>
    <row r="106" spans="1:3" ht="13.8">
      <c r="A106" s="384" t="s">
        <v>191</v>
      </c>
      <c r="B106" s="547">
        <v>5</v>
      </c>
      <c r="C106" s="391" t="s">
        <v>192</v>
      </c>
    </row>
    <row r="107" spans="1:3" ht="13.8">
      <c r="A107" s="387" t="s">
        <v>193</v>
      </c>
      <c r="B107" s="548">
        <v>1</v>
      </c>
      <c r="C107" s="388" t="s">
        <v>194</v>
      </c>
    </row>
    <row r="108" spans="1:3" ht="13.8">
      <c r="A108" s="387" t="s">
        <v>195</v>
      </c>
      <c r="B108" s="771">
        <v>0</v>
      </c>
      <c r="C108" s="388" t="s">
        <v>196</v>
      </c>
    </row>
    <row r="109" spans="1:3" ht="13.8">
      <c r="A109" s="387" t="s">
        <v>197</v>
      </c>
      <c r="B109" s="548">
        <v>4</v>
      </c>
      <c r="C109" s="388" t="s">
        <v>198</v>
      </c>
    </row>
    <row r="110" spans="1:3" ht="13.8">
      <c r="A110" s="387" t="s">
        <v>199</v>
      </c>
      <c r="B110" s="771">
        <v>0</v>
      </c>
      <c r="C110" s="388" t="s">
        <v>200</v>
      </c>
    </row>
    <row r="111" spans="1:3" ht="13.8">
      <c r="A111" s="395" t="s">
        <v>201</v>
      </c>
      <c r="B111" s="547">
        <v>3</v>
      </c>
      <c r="C111" s="391" t="s">
        <v>202</v>
      </c>
    </row>
    <row r="112" spans="1:3" ht="13.8">
      <c r="A112" s="396" t="s">
        <v>203</v>
      </c>
      <c r="B112" s="771">
        <v>0</v>
      </c>
      <c r="C112" s="397" t="s">
        <v>433</v>
      </c>
    </row>
    <row r="113" spans="1:3" ht="13.8">
      <c r="A113" s="398" t="s">
        <v>205</v>
      </c>
      <c r="B113" s="548">
        <v>3</v>
      </c>
      <c r="C113" s="397" t="s">
        <v>206</v>
      </c>
    </row>
    <row r="114" spans="1:3" ht="13.8">
      <c r="A114" s="399" t="s">
        <v>384</v>
      </c>
      <c r="B114" s="547">
        <f>B10+B19+B28+B38+B46+B69+B79+B88+B94+B101+B106+B111</f>
        <v>596</v>
      </c>
      <c r="C114" s="199" t="s">
        <v>208</v>
      </c>
    </row>
    <row r="115" spans="1:3" ht="13.8">
      <c r="A115" s="336"/>
      <c r="B115" s="549"/>
      <c r="C115" s="309"/>
    </row>
    <row r="116" spans="1:3" ht="13.8">
      <c r="A116" s="336"/>
      <c r="B116" s="549"/>
      <c r="C116" s="309"/>
    </row>
    <row r="117" spans="1:3">
      <c r="A117" s="550"/>
      <c r="C117" s="551"/>
    </row>
    <row r="118" spans="1:3">
      <c r="A118" s="765" t="s">
        <v>572</v>
      </c>
      <c r="B118" s="477"/>
      <c r="C118" s="408" t="s">
        <v>571</v>
      </c>
    </row>
    <row r="119" spans="1:3">
      <c r="C119" s="304"/>
    </row>
    <row r="120" spans="1:3" ht="15">
      <c r="A120" s="882"/>
      <c r="B120" s="882"/>
      <c r="C120" s="882"/>
    </row>
  </sheetData>
  <mergeCells count="1">
    <mergeCell ref="A120:C120"/>
  </mergeCells>
  <pageMargins left="0.78740157480314965" right="0.59055118110236227" top="1.1811023622047245" bottom="1.1811023622047245" header="0.51181102362204722" footer="0.51181102362204722"/>
  <pageSetup paperSize="9" scale="77" orientation="portrait" r:id="rId1"/>
  <headerFooter alignWithMargins="0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17" transitionEvaluation="1">
    <tabColor rgb="FF00B050"/>
  </sheetPr>
  <dimension ref="A1:I116"/>
  <sheetViews>
    <sheetView showGridLines="0" view="pageLayout" topLeftCell="A117" zoomScaleSheetLayoutView="100" workbookViewId="0">
      <selection activeCell="C123" sqref="C123"/>
    </sheetView>
  </sheetViews>
  <sheetFormatPr baseColWidth="10" defaultColWidth="11" defaultRowHeight="20.25" customHeight="1"/>
  <cols>
    <col min="1" max="1" width="43.33203125" style="466" customWidth="1"/>
    <col min="2" max="2" width="29.88671875" style="358" customWidth="1"/>
    <col min="3" max="3" width="40.6640625" style="466" customWidth="1"/>
    <col min="4" max="4" width="8.6640625" style="466" customWidth="1"/>
    <col min="5" max="5" width="5.88671875" style="358" customWidth="1"/>
    <col min="6" max="6" width="9" style="466" customWidth="1"/>
    <col min="7" max="8" width="8.44140625" style="466" customWidth="1"/>
    <col min="9" max="9" width="23.44140625" style="466" customWidth="1"/>
    <col min="10" max="10" width="2.6640625" style="466" customWidth="1"/>
    <col min="11" max="206" width="11" style="466" customWidth="1"/>
    <col min="207" max="255" width="11" style="466"/>
    <col min="256" max="256" width="38.88671875" style="466" customWidth="1"/>
    <col min="257" max="257" width="13" style="466" customWidth="1"/>
    <col min="258" max="258" width="14.44140625" style="466" customWidth="1"/>
    <col min="259" max="259" width="38.44140625" style="466" customWidth="1"/>
    <col min="260" max="260" width="8.6640625" style="466" customWidth="1"/>
    <col min="261" max="261" width="5.88671875" style="466" customWidth="1"/>
    <col min="262" max="262" width="9" style="466" customWidth="1"/>
    <col min="263" max="264" width="8.44140625" style="466" customWidth="1"/>
    <col min="265" max="265" width="23.44140625" style="466" customWidth="1"/>
    <col min="266" max="266" width="2.6640625" style="466" customWidth="1"/>
    <col min="267" max="462" width="11" style="466" customWidth="1"/>
    <col min="463" max="511" width="11" style="466"/>
    <col min="512" max="512" width="38.88671875" style="466" customWidth="1"/>
    <col min="513" max="513" width="13" style="466" customWidth="1"/>
    <col min="514" max="514" width="14.44140625" style="466" customWidth="1"/>
    <col min="515" max="515" width="38.44140625" style="466" customWidth="1"/>
    <col min="516" max="516" width="8.6640625" style="466" customWidth="1"/>
    <col min="517" max="517" width="5.88671875" style="466" customWidth="1"/>
    <col min="518" max="518" width="9" style="466" customWidth="1"/>
    <col min="519" max="520" width="8.44140625" style="466" customWidth="1"/>
    <col min="521" max="521" width="23.44140625" style="466" customWidth="1"/>
    <col min="522" max="522" width="2.6640625" style="466" customWidth="1"/>
    <col min="523" max="718" width="11" style="466" customWidth="1"/>
    <col min="719" max="767" width="11" style="466"/>
    <col min="768" max="768" width="38.88671875" style="466" customWidth="1"/>
    <col min="769" max="769" width="13" style="466" customWidth="1"/>
    <col min="770" max="770" width="14.44140625" style="466" customWidth="1"/>
    <col min="771" max="771" width="38.44140625" style="466" customWidth="1"/>
    <col min="772" max="772" width="8.6640625" style="466" customWidth="1"/>
    <col min="773" max="773" width="5.88671875" style="466" customWidth="1"/>
    <col min="774" max="774" width="9" style="466" customWidth="1"/>
    <col min="775" max="776" width="8.44140625" style="466" customWidth="1"/>
    <col min="777" max="777" width="23.44140625" style="466" customWidth="1"/>
    <col min="778" max="778" width="2.6640625" style="466" customWidth="1"/>
    <col min="779" max="974" width="11" style="466" customWidth="1"/>
    <col min="975" max="1023" width="11" style="466"/>
    <col min="1024" max="1024" width="38.88671875" style="466" customWidth="1"/>
    <col min="1025" max="1025" width="13" style="466" customWidth="1"/>
    <col min="1026" max="1026" width="14.44140625" style="466" customWidth="1"/>
    <col min="1027" max="1027" width="38.44140625" style="466" customWidth="1"/>
    <col min="1028" max="1028" width="8.6640625" style="466" customWidth="1"/>
    <col min="1029" max="1029" width="5.88671875" style="466" customWidth="1"/>
    <col min="1030" max="1030" width="9" style="466" customWidth="1"/>
    <col min="1031" max="1032" width="8.44140625" style="466" customWidth="1"/>
    <col min="1033" max="1033" width="23.44140625" style="466" customWidth="1"/>
    <col min="1034" max="1034" width="2.6640625" style="466" customWidth="1"/>
    <col min="1035" max="1230" width="11" style="466" customWidth="1"/>
    <col min="1231" max="1279" width="11" style="466"/>
    <col min="1280" max="1280" width="38.88671875" style="466" customWidth="1"/>
    <col min="1281" max="1281" width="13" style="466" customWidth="1"/>
    <col min="1282" max="1282" width="14.44140625" style="466" customWidth="1"/>
    <col min="1283" max="1283" width="38.44140625" style="466" customWidth="1"/>
    <col min="1284" max="1284" width="8.6640625" style="466" customWidth="1"/>
    <col min="1285" max="1285" width="5.88671875" style="466" customWidth="1"/>
    <col min="1286" max="1286" width="9" style="466" customWidth="1"/>
    <col min="1287" max="1288" width="8.44140625" style="466" customWidth="1"/>
    <col min="1289" max="1289" width="23.44140625" style="466" customWidth="1"/>
    <col min="1290" max="1290" width="2.6640625" style="466" customWidth="1"/>
    <col min="1291" max="1486" width="11" style="466" customWidth="1"/>
    <col min="1487" max="1535" width="11" style="466"/>
    <col min="1536" max="1536" width="38.88671875" style="466" customWidth="1"/>
    <col min="1537" max="1537" width="13" style="466" customWidth="1"/>
    <col min="1538" max="1538" width="14.44140625" style="466" customWidth="1"/>
    <col min="1539" max="1539" width="38.44140625" style="466" customWidth="1"/>
    <col min="1540" max="1540" width="8.6640625" style="466" customWidth="1"/>
    <col min="1541" max="1541" width="5.88671875" style="466" customWidth="1"/>
    <col min="1542" max="1542" width="9" style="466" customWidth="1"/>
    <col min="1543" max="1544" width="8.44140625" style="466" customWidth="1"/>
    <col min="1545" max="1545" width="23.44140625" style="466" customWidth="1"/>
    <col min="1546" max="1546" width="2.6640625" style="466" customWidth="1"/>
    <col min="1547" max="1742" width="11" style="466" customWidth="1"/>
    <col min="1743" max="1791" width="11" style="466"/>
    <col min="1792" max="1792" width="38.88671875" style="466" customWidth="1"/>
    <col min="1793" max="1793" width="13" style="466" customWidth="1"/>
    <col min="1794" max="1794" width="14.44140625" style="466" customWidth="1"/>
    <col min="1795" max="1795" width="38.44140625" style="466" customWidth="1"/>
    <col min="1796" max="1796" width="8.6640625" style="466" customWidth="1"/>
    <col min="1797" max="1797" width="5.88671875" style="466" customWidth="1"/>
    <col min="1798" max="1798" width="9" style="466" customWidth="1"/>
    <col min="1799" max="1800" width="8.44140625" style="466" customWidth="1"/>
    <col min="1801" max="1801" width="23.44140625" style="466" customWidth="1"/>
    <col min="1802" max="1802" width="2.6640625" style="466" customWidth="1"/>
    <col min="1803" max="1998" width="11" style="466" customWidth="1"/>
    <col min="1999" max="2047" width="11" style="466"/>
    <col min="2048" max="2048" width="38.88671875" style="466" customWidth="1"/>
    <col min="2049" max="2049" width="13" style="466" customWidth="1"/>
    <col min="2050" max="2050" width="14.44140625" style="466" customWidth="1"/>
    <col min="2051" max="2051" width="38.44140625" style="466" customWidth="1"/>
    <col min="2052" max="2052" width="8.6640625" style="466" customWidth="1"/>
    <col min="2053" max="2053" width="5.88671875" style="466" customWidth="1"/>
    <col min="2054" max="2054" width="9" style="466" customWidth="1"/>
    <col min="2055" max="2056" width="8.44140625" style="466" customWidth="1"/>
    <col min="2057" max="2057" width="23.44140625" style="466" customWidth="1"/>
    <col min="2058" max="2058" width="2.6640625" style="466" customWidth="1"/>
    <col min="2059" max="2254" width="11" style="466" customWidth="1"/>
    <col min="2255" max="2303" width="11" style="466"/>
    <col min="2304" max="2304" width="38.88671875" style="466" customWidth="1"/>
    <col min="2305" max="2305" width="13" style="466" customWidth="1"/>
    <col min="2306" max="2306" width="14.44140625" style="466" customWidth="1"/>
    <col min="2307" max="2307" width="38.44140625" style="466" customWidth="1"/>
    <col min="2308" max="2308" width="8.6640625" style="466" customWidth="1"/>
    <col min="2309" max="2309" width="5.88671875" style="466" customWidth="1"/>
    <col min="2310" max="2310" width="9" style="466" customWidth="1"/>
    <col min="2311" max="2312" width="8.44140625" style="466" customWidth="1"/>
    <col min="2313" max="2313" width="23.44140625" style="466" customWidth="1"/>
    <col min="2314" max="2314" width="2.6640625" style="466" customWidth="1"/>
    <col min="2315" max="2510" width="11" style="466" customWidth="1"/>
    <col min="2511" max="2559" width="11" style="466"/>
    <col min="2560" max="2560" width="38.88671875" style="466" customWidth="1"/>
    <col min="2561" max="2561" width="13" style="466" customWidth="1"/>
    <col min="2562" max="2562" width="14.44140625" style="466" customWidth="1"/>
    <col min="2563" max="2563" width="38.44140625" style="466" customWidth="1"/>
    <col min="2564" max="2564" width="8.6640625" style="466" customWidth="1"/>
    <col min="2565" max="2565" width="5.88671875" style="466" customWidth="1"/>
    <col min="2566" max="2566" width="9" style="466" customWidth="1"/>
    <col min="2567" max="2568" width="8.44140625" style="466" customWidth="1"/>
    <col min="2569" max="2569" width="23.44140625" style="466" customWidth="1"/>
    <col min="2570" max="2570" width="2.6640625" style="466" customWidth="1"/>
    <col min="2571" max="2766" width="11" style="466" customWidth="1"/>
    <col min="2767" max="2815" width="11" style="466"/>
    <col min="2816" max="2816" width="38.88671875" style="466" customWidth="1"/>
    <col min="2817" max="2817" width="13" style="466" customWidth="1"/>
    <col min="2818" max="2818" width="14.44140625" style="466" customWidth="1"/>
    <col min="2819" max="2819" width="38.44140625" style="466" customWidth="1"/>
    <col min="2820" max="2820" width="8.6640625" style="466" customWidth="1"/>
    <col min="2821" max="2821" width="5.88671875" style="466" customWidth="1"/>
    <col min="2822" max="2822" width="9" style="466" customWidth="1"/>
    <col min="2823" max="2824" width="8.44140625" style="466" customWidth="1"/>
    <col min="2825" max="2825" width="23.44140625" style="466" customWidth="1"/>
    <col min="2826" max="2826" width="2.6640625" style="466" customWidth="1"/>
    <col min="2827" max="3022" width="11" style="466" customWidth="1"/>
    <col min="3023" max="3071" width="11" style="466"/>
    <col min="3072" max="3072" width="38.88671875" style="466" customWidth="1"/>
    <col min="3073" max="3073" width="13" style="466" customWidth="1"/>
    <col min="3074" max="3074" width="14.44140625" style="466" customWidth="1"/>
    <col min="3075" max="3075" width="38.44140625" style="466" customWidth="1"/>
    <col min="3076" max="3076" width="8.6640625" style="466" customWidth="1"/>
    <col min="3077" max="3077" width="5.88671875" style="466" customWidth="1"/>
    <col min="3078" max="3078" width="9" style="466" customWidth="1"/>
    <col min="3079" max="3080" width="8.44140625" style="466" customWidth="1"/>
    <col min="3081" max="3081" width="23.44140625" style="466" customWidth="1"/>
    <col min="3082" max="3082" width="2.6640625" style="466" customWidth="1"/>
    <col min="3083" max="3278" width="11" style="466" customWidth="1"/>
    <col min="3279" max="3327" width="11" style="466"/>
    <col min="3328" max="3328" width="38.88671875" style="466" customWidth="1"/>
    <col min="3329" max="3329" width="13" style="466" customWidth="1"/>
    <col min="3330" max="3330" width="14.44140625" style="466" customWidth="1"/>
    <col min="3331" max="3331" width="38.44140625" style="466" customWidth="1"/>
    <col min="3332" max="3332" width="8.6640625" style="466" customWidth="1"/>
    <col min="3333" max="3333" width="5.88671875" style="466" customWidth="1"/>
    <col min="3334" max="3334" width="9" style="466" customWidth="1"/>
    <col min="3335" max="3336" width="8.44140625" style="466" customWidth="1"/>
    <col min="3337" max="3337" width="23.44140625" style="466" customWidth="1"/>
    <col min="3338" max="3338" width="2.6640625" style="466" customWidth="1"/>
    <col min="3339" max="3534" width="11" style="466" customWidth="1"/>
    <col min="3535" max="3583" width="11" style="466"/>
    <col min="3584" max="3584" width="38.88671875" style="466" customWidth="1"/>
    <col min="3585" max="3585" width="13" style="466" customWidth="1"/>
    <col min="3586" max="3586" width="14.44140625" style="466" customWidth="1"/>
    <col min="3587" max="3587" width="38.44140625" style="466" customWidth="1"/>
    <col min="3588" max="3588" width="8.6640625" style="466" customWidth="1"/>
    <col min="3589" max="3589" width="5.88671875" style="466" customWidth="1"/>
    <col min="3590" max="3590" width="9" style="466" customWidth="1"/>
    <col min="3591" max="3592" width="8.44140625" style="466" customWidth="1"/>
    <col min="3593" max="3593" width="23.44140625" style="466" customWidth="1"/>
    <col min="3594" max="3594" width="2.6640625" style="466" customWidth="1"/>
    <col min="3595" max="3790" width="11" style="466" customWidth="1"/>
    <col min="3791" max="3839" width="11" style="466"/>
    <col min="3840" max="3840" width="38.88671875" style="466" customWidth="1"/>
    <col min="3841" max="3841" width="13" style="466" customWidth="1"/>
    <col min="3842" max="3842" width="14.44140625" style="466" customWidth="1"/>
    <col min="3843" max="3843" width="38.44140625" style="466" customWidth="1"/>
    <col min="3844" max="3844" width="8.6640625" style="466" customWidth="1"/>
    <col min="3845" max="3845" width="5.88671875" style="466" customWidth="1"/>
    <col min="3846" max="3846" width="9" style="466" customWidth="1"/>
    <col min="3847" max="3848" width="8.44140625" style="466" customWidth="1"/>
    <col min="3849" max="3849" width="23.44140625" style="466" customWidth="1"/>
    <col min="3850" max="3850" width="2.6640625" style="466" customWidth="1"/>
    <col min="3851" max="4046" width="11" style="466" customWidth="1"/>
    <col min="4047" max="4095" width="11" style="466"/>
    <col min="4096" max="4096" width="38.88671875" style="466" customWidth="1"/>
    <col min="4097" max="4097" width="13" style="466" customWidth="1"/>
    <col min="4098" max="4098" width="14.44140625" style="466" customWidth="1"/>
    <col min="4099" max="4099" width="38.44140625" style="466" customWidth="1"/>
    <col min="4100" max="4100" width="8.6640625" style="466" customWidth="1"/>
    <col min="4101" max="4101" width="5.88671875" style="466" customWidth="1"/>
    <col min="4102" max="4102" width="9" style="466" customWidth="1"/>
    <col min="4103" max="4104" width="8.44140625" style="466" customWidth="1"/>
    <col min="4105" max="4105" width="23.44140625" style="466" customWidth="1"/>
    <col min="4106" max="4106" width="2.6640625" style="466" customWidth="1"/>
    <col min="4107" max="4302" width="11" style="466" customWidth="1"/>
    <col min="4303" max="4351" width="11" style="466"/>
    <col min="4352" max="4352" width="38.88671875" style="466" customWidth="1"/>
    <col min="4353" max="4353" width="13" style="466" customWidth="1"/>
    <col min="4354" max="4354" width="14.44140625" style="466" customWidth="1"/>
    <col min="4355" max="4355" width="38.44140625" style="466" customWidth="1"/>
    <col min="4356" max="4356" width="8.6640625" style="466" customWidth="1"/>
    <col min="4357" max="4357" width="5.88671875" style="466" customWidth="1"/>
    <col min="4358" max="4358" width="9" style="466" customWidth="1"/>
    <col min="4359" max="4360" width="8.44140625" style="466" customWidth="1"/>
    <col min="4361" max="4361" width="23.44140625" style="466" customWidth="1"/>
    <col min="4362" max="4362" width="2.6640625" style="466" customWidth="1"/>
    <col min="4363" max="4558" width="11" style="466" customWidth="1"/>
    <col min="4559" max="4607" width="11" style="466"/>
    <col min="4608" max="4608" width="38.88671875" style="466" customWidth="1"/>
    <col min="4609" max="4609" width="13" style="466" customWidth="1"/>
    <col min="4610" max="4610" width="14.44140625" style="466" customWidth="1"/>
    <col min="4611" max="4611" width="38.44140625" style="466" customWidth="1"/>
    <col min="4612" max="4612" width="8.6640625" style="466" customWidth="1"/>
    <col min="4613" max="4613" width="5.88671875" style="466" customWidth="1"/>
    <col min="4614" max="4614" width="9" style="466" customWidth="1"/>
    <col min="4615" max="4616" width="8.44140625" style="466" customWidth="1"/>
    <col min="4617" max="4617" width="23.44140625" style="466" customWidth="1"/>
    <col min="4618" max="4618" width="2.6640625" style="466" customWidth="1"/>
    <col min="4619" max="4814" width="11" style="466" customWidth="1"/>
    <col min="4815" max="4863" width="11" style="466"/>
    <col min="4864" max="4864" width="38.88671875" style="466" customWidth="1"/>
    <col min="4865" max="4865" width="13" style="466" customWidth="1"/>
    <col min="4866" max="4866" width="14.44140625" style="466" customWidth="1"/>
    <col min="4867" max="4867" width="38.44140625" style="466" customWidth="1"/>
    <col min="4868" max="4868" width="8.6640625" style="466" customWidth="1"/>
    <col min="4869" max="4869" width="5.88671875" style="466" customWidth="1"/>
    <col min="4870" max="4870" width="9" style="466" customWidth="1"/>
    <col min="4871" max="4872" width="8.44140625" style="466" customWidth="1"/>
    <col min="4873" max="4873" width="23.44140625" style="466" customWidth="1"/>
    <col min="4874" max="4874" width="2.6640625" style="466" customWidth="1"/>
    <col min="4875" max="5070" width="11" style="466" customWidth="1"/>
    <col min="5071" max="5119" width="11" style="466"/>
    <col min="5120" max="5120" width="38.88671875" style="466" customWidth="1"/>
    <col min="5121" max="5121" width="13" style="466" customWidth="1"/>
    <col min="5122" max="5122" width="14.44140625" style="466" customWidth="1"/>
    <col min="5123" max="5123" width="38.44140625" style="466" customWidth="1"/>
    <col min="5124" max="5124" width="8.6640625" style="466" customWidth="1"/>
    <col min="5125" max="5125" width="5.88671875" style="466" customWidth="1"/>
    <col min="5126" max="5126" width="9" style="466" customWidth="1"/>
    <col min="5127" max="5128" width="8.44140625" style="466" customWidth="1"/>
    <col min="5129" max="5129" width="23.44140625" style="466" customWidth="1"/>
    <col min="5130" max="5130" width="2.6640625" style="466" customWidth="1"/>
    <col min="5131" max="5326" width="11" style="466" customWidth="1"/>
    <col min="5327" max="5375" width="11" style="466"/>
    <col min="5376" max="5376" width="38.88671875" style="466" customWidth="1"/>
    <col min="5377" max="5377" width="13" style="466" customWidth="1"/>
    <col min="5378" max="5378" width="14.44140625" style="466" customWidth="1"/>
    <col min="5379" max="5379" width="38.44140625" style="466" customWidth="1"/>
    <col min="5380" max="5380" width="8.6640625" style="466" customWidth="1"/>
    <col min="5381" max="5381" width="5.88671875" style="466" customWidth="1"/>
    <col min="5382" max="5382" width="9" style="466" customWidth="1"/>
    <col min="5383" max="5384" width="8.44140625" style="466" customWidth="1"/>
    <col min="5385" max="5385" width="23.44140625" style="466" customWidth="1"/>
    <col min="5386" max="5386" width="2.6640625" style="466" customWidth="1"/>
    <col min="5387" max="5582" width="11" style="466" customWidth="1"/>
    <col min="5583" max="5631" width="11" style="466"/>
    <col min="5632" max="5632" width="38.88671875" style="466" customWidth="1"/>
    <col min="5633" max="5633" width="13" style="466" customWidth="1"/>
    <col min="5634" max="5634" width="14.44140625" style="466" customWidth="1"/>
    <col min="5635" max="5635" width="38.44140625" style="466" customWidth="1"/>
    <col min="5636" max="5636" width="8.6640625" style="466" customWidth="1"/>
    <col min="5637" max="5637" width="5.88671875" style="466" customWidth="1"/>
    <col min="5638" max="5638" width="9" style="466" customWidth="1"/>
    <col min="5639" max="5640" width="8.44140625" style="466" customWidth="1"/>
    <col min="5641" max="5641" width="23.44140625" style="466" customWidth="1"/>
    <col min="5642" max="5642" width="2.6640625" style="466" customWidth="1"/>
    <col min="5643" max="5838" width="11" style="466" customWidth="1"/>
    <col min="5839" max="5887" width="11" style="466"/>
    <col min="5888" max="5888" width="38.88671875" style="466" customWidth="1"/>
    <col min="5889" max="5889" width="13" style="466" customWidth="1"/>
    <col min="5890" max="5890" width="14.44140625" style="466" customWidth="1"/>
    <col min="5891" max="5891" width="38.44140625" style="466" customWidth="1"/>
    <col min="5892" max="5892" width="8.6640625" style="466" customWidth="1"/>
    <col min="5893" max="5893" width="5.88671875" style="466" customWidth="1"/>
    <col min="5894" max="5894" width="9" style="466" customWidth="1"/>
    <col min="5895" max="5896" width="8.44140625" style="466" customWidth="1"/>
    <col min="5897" max="5897" width="23.44140625" style="466" customWidth="1"/>
    <col min="5898" max="5898" width="2.6640625" style="466" customWidth="1"/>
    <col min="5899" max="6094" width="11" style="466" customWidth="1"/>
    <col min="6095" max="6143" width="11" style="466"/>
    <col min="6144" max="6144" width="38.88671875" style="466" customWidth="1"/>
    <col min="6145" max="6145" width="13" style="466" customWidth="1"/>
    <col min="6146" max="6146" width="14.44140625" style="466" customWidth="1"/>
    <col min="6147" max="6147" width="38.44140625" style="466" customWidth="1"/>
    <col min="6148" max="6148" width="8.6640625" style="466" customWidth="1"/>
    <col min="6149" max="6149" width="5.88671875" style="466" customWidth="1"/>
    <col min="6150" max="6150" width="9" style="466" customWidth="1"/>
    <col min="6151" max="6152" width="8.44140625" style="466" customWidth="1"/>
    <col min="6153" max="6153" width="23.44140625" style="466" customWidth="1"/>
    <col min="6154" max="6154" width="2.6640625" style="466" customWidth="1"/>
    <col min="6155" max="6350" width="11" style="466" customWidth="1"/>
    <col min="6351" max="6399" width="11" style="466"/>
    <col min="6400" max="6400" width="38.88671875" style="466" customWidth="1"/>
    <col min="6401" max="6401" width="13" style="466" customWidth="1"/>
    <col min="6402" max="6402" width="14.44140625" style="466" customWidth="1"/>
    <col min="6403" max="6403" width="38.44140625" style="466" customWidth="1"/>
    <col min="6404" max="6404" width="8.6640625" style="466" customWidth="1"/>
    <col min="6405" max="6405" width="5.88671875" style="466" customWidth="1"/>
    <col min="6406" max="6406" width="9" style="466" customWidth="1"/>
    <col min="6407" max="6408" width="8.44140625" style="466" customWidth="1"/>
    <col min="6409" max="6409" width="23.44140625" style="466" customWidth="1"/>
    <col min="6410" max="6410" width="2.6640625" style="466" customWidth="1"/>
    <col min="6411" max="6606" width="11" style="466" customWidth="1"/>
    <col min="6607" max="6655" width="11" style="466"/>
    <col min="6656" max="6656" width="38.88671875" style="466" customWidth="1"/>
    <col min="6657" max="6657" width="13" style="466" customWidth="1"/>
    <col min="6658" max="6658" width="14.44140625" style="466" customWidth="1"/>
    <col min="6659" max="6659" width="38.44140625" style="466" customWidth="1"/>
    <col min="6660" max="6660" width="8.6640625" style="466" customWidth="1"/>
    <col min="6661" max="6661" width="5.88671875" style="466" customWidth="1"/>
    <col min="6662" max="6662" width="9" style="466" customWidth="1"/>
    <col min="6663" max="6664" width="8.44140625" style="466" customWidth="1"/>
    <col min="6665" max="6665" width="23.44140625" style="466" customWidth="1"/>
    <col min="6666" max="6666" width="2.6640625" style="466" customWidth="1"/>
    <col min="6667" max="6862" width="11" style="466" customWidth="1"/>
    <col min="6863" max="6911" width="11" style="466"/>
    <col min="6912" max="6912" width="38.88671875" style="466" customWidth="1"/>
    <col min="6913" max="6913" width="13" style="466" customWidth="1"/>
    <col min="6914" max="6914" width="14.44140625" style="466" customWidth="1"/>
    <col min="6915" max="6915" width="38.44140625" style="466" customWidth="1"/>
    <col min="6916" max="6916" width="8.6640625" style="466" customWidth="1"/>
    <col min="6917" max="6917" width="5.88671875" style="466" customWidth="1"/>
    <col min="6918" max="6918" width="9" style="466" customWidth="1"/>
    <col min="6919" max="6920" width="8.44140625" style="466" customWidth="1"/>
    <col min="6921" max="6921" width="23.44140625" style="466" customWidth="1"/>
    <col min="6922" max="6922" width="2.6640625" style="466" customWidth="1"/>
    <col min="6923" max="7118" width="11" style="466" customWidth="1"/>
    <col min="7119" max="7167" width="11" style="466"/>
    <col min="7168" max="7168" width="38.88671875" style="466" customWidth="1"/>
    <col min="7169" max="7169" width="13" style="466" customWidth="1"/>
    <col min="7170" max="7170" width="14.44140625" style="466" customWidth="1"/>
    <col min="7171" max="7171" width="38.44140625" style="466" customWidth="1"/>
    <col min="7172" max="7172" width="8.6640625" style="466" customWidth="1"/>
    <col min="7173" max="7173" width="5.88671875" style="466" customWidth="1"/>
    <col min="7174" max="7174" width="9" style="466" customWidth="1"/>
    <col min="7175" max="7176" width="8.44140625" style="466" customWidth="1"/>
    <col min="7177" max="7177" width="23.44140625" style="466" customWidth="1"/>
    <col min="7178" max="7178" width="2.6640625" style="466" customWidth="1"/>
    <col min="7179" max="7374" width="11" style="466" customWidth="1"/>
    <col min="7375" max="7423" width="11" style="466"/>
    <col min="7424" max="7424" width="38.88671875" style="466" customWidth="1"/>
    <col min="7425" max="7425" width="13" style="466" customWidth="1"/>
    <col min="7426" max="7426" width="14.44140625" style="466" customWidth="1"/>
    <col min="7427" max="7427" width="38.44140625" style="466" customWidth="1"/>
    <col min="7428" max="7428" width="8.6640625" style="466" customWidth="1"/>
    <col min="7429" max="7429" width="5.88671875" style="466" customWidth="1"/>
    <col min="7430" max="7430" width="9" style="466" customWidth="1"/>
    <col min="7431" max="7432" width="8.44140625" style="466" customWidth="1"/>
    <col min="7433" max="7433" width="23.44140625" style="466" customWidth="1"/>
    <col min="7434" max="7434" width="2.6640625" style="466" customWidth="1"/>
    <col min="7435" max="7630" width="11" style="466" customWidth="1"/>
    <col min="7631" max="7679" width="11" style="466"/>
    <col min="7680" max="7680" width="38.88671875" style="466" customWidth="1"/>
    <col min="7681" max="7681" width="13" style="466" customWidth="1"/>
    <col min="7682" max="7682" width="14.44140625" style="466" customWidth="1"/>
    <col min="7683" max="7683" width="38.44140625" style="466" customWidth="1"/>
    <col min="7684" max="7684" width="8.6640625" style="466" customWidth="1"/>
    <col min="7685" max="7685" width="5.88671875" style="466" customWidth="1"/>
    <col min="7686" max="7686" width="9" style="466" customWidth="1"/>
    <col min="7687" max="7688" width="8.44140625" style="466" customWidth="1"/>
    <col min="7689" max="7689" width="23.44140625" style="466" customWidth="1"/>
    <col min="7690" max="7690" width="2.6640625" style="466" customWidth="1"/>
    <col min="7691" max="7886" width="11" style="466" customWidth="1"/>
    <col min="7887" max="7935" width="11" style="466"/>
    <col min="7936" max="7936" width="38.88671875" style="466" customWidth="1"/>
    <col min="7937" max="7937" width="13" style="466" customWidth="1"/>
    <col min="7938" max="7938" width="14.44140625" style="466" customWidth="1"/>
    <col min="7939" max="7939" width="38.44140625" style="466" customWidth="1"/>
    <col min="7940" max="7940" width="8.6640625" style="466" customWidth="1"/>
    <col min="7941" max="7941" width="5.88671875" style="466" customWidth="1"/>
    <col min="7942" max="7942" width="9" style="466" customWidth="1"/>
    <col min="7943" max="7944" width="8.44140625" style="466" customWidth="1"/>
    <col min="7945" max="7945" width="23.44140625" style="466" customWidth="1"/>
    <col min="7946" max="7946" width="2.6640625" style="466" customWidth="1"/>
    <col min="7947" max="8142" width="11" style="466" customWidth="1"/>
    <col min="8143" max="8191" width="11" style="466"/>
    <col min="8192" max="8192" width="38.88671875" style="466" customWidth="1"/>
    <col min="8193" max="8193" width="13" style="466" customWidth="1"/>
    <col min="8194" max="8194" width="14.44140625" style="466" customWidth="1"/>
    <col min="8195" max="8195" width="38.44140625" style="466" customWidth="1"/>
    <col min="8196" max="8196" width="8.6640625" style="466" customWidth="1"/>
    <col min="8197" max="8197" width="5.88671875" style="466" customWidth="1"/>
    <col min="8198" max="8198" width="9" style="466" customWidth="1"/>
    <col min="8199" max="8200" width="8.44140625" style="466" customWidth="1"/>
    <col min="8201" max="8201" width="23.44140625" style="466" customWidth="1"/>
    <col min="8202" max="8202" width="2.6640625" style="466" customWidth="1"/>
    <col min="8203" max="8398" width="11" style="466" customWidth="1"/>
    <col min="8399" max="8447" width="11" style="466"/>
    <col min="8448" max="8448" width="38.88671875" style="466" customWidth="1"/>
    <col min="8449" max="8449" width="13" style="466" customWidth="1"/>
    <col min="8450" max="8450" width="14.44140625" style="466" customWidth="1"/>
    <col min="8451" max="8451" width="38.44140625" style="466" customWidth="1"/>
    <col min="8452" max="8452" width="8.6640625" style="466" customWidth="1"/>
    <col min="8453" max="8453" width="5.88671875" style="466" customWidth="1"/>
    <col min="8454" max="8454" width="9" style="466" customWidth="1"/>
    <col min="8455" max="8456" width="8.44140625" style="466" customWidth="1"/>
    <col min="8457" max="8457" width="23.44140625" style="466" customWidth="1"/>
    <col min="8458" max="8458" width="2.6640625" style="466" customWidth="1"/>
    <col min="8459" max="8654" width="11" style="466" customWidth="1"/>
    <col min="8655" max="8703" width="11" style="466"/>
    <col min="8704" max="8704" width="38.88671875" style="466" customWidth="1"/>
    <col min="8705" max="8705" width="13" style="466" customWidth="1"/>
    <col min="8706" max="8706" width="14.44140625" style="466" customWidth="1"/>
    <col min="8707" max="8707" width="38.44140625" style="466" customWidth="1"/>
    <col min="8708" max="8708" width="8.6640625" style="466" customWidth="1"/>
    <col min="8709" max="8709" width="5.88671875" style="466" customWidth="1"/>
    <col min="8710" max="8710" width="9" style="466" customWidth="1"/>
    <col min="8711" max="8712" width="8.44140625" style="466" customWidth="1"/>
    <col min="8713" max="8713" width="23.44140625" style="466" customWidth="1"/>
    <col min="8714" max="8714" width="2.6640625" style="466" customWidth="1"/>
    <col min="8715" max="8910" width="11" style="466" customWidth="1"/>
    <col min="8911" max="8959" width="11" style="466"/>
    <col min="8960" max="8960" width="38.88671875" style="466" customWidth="1"/>
    <col min="8961" max="8961" width="13" style="466" customWidth="1"/>
    <col min="8962" max="8962" width="14.44140625" style="466" customWidth="1"/>
    <col min="8963" max="8963" width="38.44140625" style="466" customWidth="1"/>
    <col min="8964" max="8964" width="8.6640625" style="466" customWidth="1"/>
    <col min="8965" max="8965" width="5.88671875" style="466" customWidth="1"/>
    <col min="8966" max="8966" width="9" style="466" customWidth="1"/>
    <col min="8967" max="8968" width="8.44140625" style="466" customWidth="1"/>
    <col min="8969" max="8969" width="23.44140625" style="466" customWidth="1"/>
    <col min="8970" max="8970" width="2.6640625" style="466" customWidth="1"/>
    <col min="8971" max="9166" width="11" style="466" customWidth="1"/>
    <col min="9167" max="9215" width="11" style="466"/>
    <col min="9216" max="9216" width="38.88671875" style="466" customWidth="1"/>
    <col min="9217" max="9217" width="13" style="466" customWidth="1"/>
    <col min="9218" max="9218" width="14.44140625" style="466" customWidth="1"/>
    <col min="9219" max="9219" width="38.44140625" style="466" customWidth="1"/>
    <col min="9220" max="9220" width="8.6640625" style="466" customWidth="1"/>
    <col min="9221" max="9221" width="5.88671875" style="466" customWidth="1"/>
    <col min="9222" max="9222" width="9" style="466" customWidth="1"/>
    <col min="9223" max="9224" width="8.44140625" style="466" customWidth="1"/>
    <col min="9225" max="9225" width="23.44140625" style="466" customWidth="1"/>
    <col min="9226" max="9226" width="2.6640625" style="466" customWidth="1"/>
    <col min="9227" max="9422" width="11" style="466" customWidth="1"/>
    <col min="9423" max="9471" width="11" style="466"/>
    <col min="9472" max="9472" width="38.88671875" style="466" customWidth="1"/>
    <col min="9473" max="9473" width="13" style="466" customWidth="1"/>
    <col min="9474" max="9474" width="14.44140625" style="466" customWidth="1"/>
    <col min="9475" max="9475" width="38.44140625" style="466" customWidth="1"/>
    <col min="9476" max="9476" width="8.6640625" style="466" customWidth="1"/>
    <col min="9477" max="9477" width="5.88671875" style="466" customWidth="1"/>
    <col min="9478" max="9478" width="9" style="466" customWidth="1"/>
    <col min="9479" max="9480" width="8.44140625" style="466" customWidth="1"/>
    <col min="9481" max="9481" width="23.44140625" style="466" customWidth="1"/>
    <col min="9482" max="9482" width="2.6640625" style="466" customWidth="1"/>
    <col min="9483" max="9678" width="11" style="466" customWidth="1"/>
    <col min="9679" max="9727" width="11" style="466"/>
    <col min="9728" max="9728" width="38.88671875" style="466" customWidth="1"/>
    <col min="9729" max="9729" width="13" style="466" customWidth="1"/>
    <col min="9730" max="9730" width="14.44140625" style="466" customWidth="1"/>
    <col min="9731" max="9731" width="38.44140625" style="466" customWidth="1"/>
    <col min="9732" max="9732" width="8.6640625" style="466" customWidth="1"/>
    <col min="9733" max="9733" width="5.88671875" style="466" customWidth="1"/>
    <col min="9734" max="9734" width="9" style="466" customWidth="1"/>
    <col min="9735" max="9736" width="8.44140625" style="466" customWidth="1"/>
    <col min="9737" max="9737" width="23.44140625" style="466" customWidth="1"/>
    <col min="9738" max="9738" width="2.6640625" style="466" customWidth="1"/>
    <col min="9739" max="9934" width="11" style="466" customWidth="1"/>
    <col min="9935" max="9983" width="11" style="466"/>
    <col min="9984" max="9984" width="38.88671875" style="466" customWidth="1"/>
    <col min="9985" max="9985" width="13" style="466" customWidth="1"/>
    <col min="9986" max="9986" width="14.44140625" style="466" customWidth="1"/>
    <col min="9987" max="9987" width="38.44140625" style="466" customWidth="1"/>
    <col min="9988" max="9988" width="8.6640625" style="466" customWidth="1"/>
    <col min="9989" max="9989" width="5.88671875" style="466" customWidth="1"/>
    <col min="9990" max="9990" width="9" style="466" customWidth="1"/>
    <col min="9991" max="9992" width="8.44140625" style="466" customWidth="1"/>
    <col min="9993" max="9993" width="23.44140625" style="466" customWidth="1"/>
    <col min="9994" max="9994" width="2.6640625" style="466" customWidth="1"/>
    <col min="9995" max="10190" width="11" style="466" customWidth="1"/>
    <col min="10191" max="10239" width="11" style="466"/>
    <col min="10240" max="10240" width="38.88671875" style="466" customWidth="1"/>
    <col min="10241" max="10241" width="13" style="466" customWidth="1"/>
    <col min="10242" max="10242" width="14.44140625" style="466" customWidth="1"/>
    <col min="10243" max="10243" width="38.44140625" style="466" customWidth="1"/>
    <col min="10244" max="10244" width="8.6640625" style="466" customWidth="1"/>
    <col min="10245" max="10245" width="5.88671875" style="466" customWidth="1"/>
    <col min="10246" max="10246" width="9" style="466" customWidth="1"/>
    <col min="10247" max="10248" width="8.44140625" style="466" customWidth="1"/>
    <col min="10249" max="10249" width="23.44140625" style="466" customWidth="1"/>
    <col min="10250" max="10250" width="2.6640625" style="466" customWidth="1"/>
    <col min="10251" max="10446" width="11" style="466" customWidth="1"/>
    <col min="10447" max="10495" width="11" style="466"/>
    <col min="10496" max="10496" width="38.88671875" style="466" customWidth="1"/>
    <col min="10497" max="10497" width="13" style="466" customWidth="1"/>
    <col min="10498" max="10498" width="14.44140625" style="466" customWidth="1"/>
    <col min="10499" max="10499" width="38.44140625" style="466" customWidth="1"/>
    <col min="10500" max="10500" width="8.6640625" style="466" customWidth="1"/>
    <col min="10501" max="10501" width="5.88671875" style="466" customWidth="1"/>
    <col min="10502" max="10502" width="9" style="466" customWidth="1"/>
    <col min="10503" max="10504" width="8.44140625" style="466" customWidth="1"/>
    <col min="10505" max="10505" width="23.44140625" style="466" customWidth="1"/>
    <col min="10506" max="10506" width="2.6640625" style="466" customWidth="1"/>
    <col min="10507" max="10702" width="11" style="466" customWidth="1"/>
    <col min="10703" max="10751" width="11" style="466"/>
    <col min="10752" max="10752" width="38.88671875" style="466" customWidth="1"/>
    <col min="10753" max="10753" width="13" style="466" customWidth="1"/>
    <col min="10754" max="10754" width="14.44140625" style="466" customWidth="1"/>
    <col min="10755" max="10755" width="38.44140625" style="466" customWidth="1"/>
    <col min="10756" max="10756" width="8.6640625" style="466" customWidth="1"/>
    <col min="10757" max="10757" width="5.88671875" style="466" customWidth="1"/>
    <col min="10758" max="10758" width="9" style="466" customWidth="1"/>
    <col min="10759" max="10760" width="8.44140625" style="466" customWidth="1"/>
    <col min="10761" max="10761" width="23.44140625" style="466" customWidth="1"/>
    <col min="10762" max="10762" width="2.6640625" style="466" customWidth="1"/>
    <col min="10763" max="10958" width="11" style="466" customWidth="1"/>
    <col min="10959" max="11007" width="11" style="466"/>
    <col min="11008" max="11008" width="38.88671875" style="466" customWidth="1"/>
    <col min="11009" max="11009" width="13" style="466" customWidth="1"/>
    <col min="11010" max="11010" width="14.44140625" style="466" customWidth="1"/>
    <col min="11011" max="11011" width="38.44140625" style="466" customWidth="1"/>
    <col min="11012" max="11012" width="8.6640625" style="466" customWidth="1"/>
    <col min="11013" max="11013" width="5.88671875" style="466" customWidth="1"/>
    <col min="11014" max="11014" width="9" style="466" customWidth="1"/>
    <col min="11015" max="11016" width="8.44140625" style="466" customWidth="1"/>
    <col min="11017" max="11017" width="23.44140625" style="466" customWidth="1"/>
    <col min="11018" max="11018" width="2.6640625" style="466" customWidth="1"/>
    <col min="11019" max="11214" width="11" style="466" customWidth="1"/>
    <col min="11215" max="11263" width="11" style="466"/>
    <col min="11264" max="11264" width="38.88671875" style="466" customWidth="1"/>
    <col min="11265" max="11265" width="13" style="466" customWidth="1"/>
    <col min="11266" max="11266" width="14.44140625" style="466" customWidth="1"/>
    <col min="11267" max="11267" width="38.44140625" style="466" customWidth="1"/>
    <col min="11268" max="11268" width="8.6640625" style="466" customWidth="1"/>
    <col min="11269" max="11269" width="5.88671875" style="466" customWidth="1"/>
    <col min="11270" max="11270" width="9" style="466" customWidth="1"/>
    <col min="11271" max="11272" width="8.44140625" style="466" customWidth="1"/>
    <col min="11273" max="11273" width="23.44140625" style="466" customWidth="1"/>
    <col min="11274" max="11274" width="2.6640625" style="466" customWidth="1"/>
    <col min="11275" max="11470" width="11" style="466" customWidth="1"/>
    <col min="11471" max="11519" width="11" style="466"/>
    <col min="11520" max="11520" width="38.88671875" style="466" customWidth="1"/>
    <col min="11521" max="11521" width="13" style="466" customWidth="1"/>
    <col min="11522" max="11522" width="14.44140625" style="466" customWidth="1"/>
    <col min="11523" max="11523" width="38.44140625" style="466" customWidth="1"/>
    <col min="11524" max="11524" width="8.6640625" style="466" customWidth="1"/>
    <col min="11525" max="11525" width="5.88671875" style="466" customWidth="1"/>
    <col min="11526" max="11526" width="9" style="466" customWidth="1"/>
    <col min="11527" max="11528" width="8.44140625" style="466" customWidth="1"/>
    <col min="11529" max="11529" width="23.44140625" style="466" customWidth="1"/>
    <col min="11530" max="11530" width="2.6640625" style="466" customWidth="1"/>
    <col min="11531" max="11726" width="11" style="466" customWidth="1"/>
    <col min="11727" max="11775" width="11" style="466"/>
    <col min="11776" max="11776" width="38.88671875" style="466" customWidth="1"/>
    <col min="11777" max="11777" width="13" style="466" customWidth="1"/>
    <col min="11778" max="11778" width="14.44140625" style="466" customWidth="1"/>
    <col min="11779" max="11779" width="38.44140625" style="466" customWidth="1"/>
    <col min="11780" max="11780" width="8.6640625" style="466" customWidth="1"/>
    <col min="11781" max="11781" width="5.88671875" style="466" customWidth="1"/>
    <col min="11782" max="11782" width="9" style="466" customWidth="1"/>
    <col min="11783" max="11784" width="8.44140625" style="466" customWidth="1"/>
    <col min="11785" max="11785" width="23.44140625" style="466" customWidth="1"/>
    <col min="11786" max="11786" width="2.6640625" style="466" customWidth="1"/>
    <col min="11787" max="11982" width="11" style="466" customWidth="1"/>
    <col min="11983" max="12031" width="11" style="466"/>
    <col min="12032" max="12032" width="38.88671875" style="466" customWidth="1"/>
    <col min="12033" max="12033" width="13" style="466" customWidth="1"/>
    <col min="12034" max="12034" width="14.44140625" style="466" customWidth="1"/>
    <col min="12035" max="12035" width="38.44140625" style="466" customWidth="1"/>
    <col min="12036" max="12036" width="8.6640625" style="466" customWidth="1"/>
    <col min="12037" max="12037" width="5.88671875" style="466" customWidth="1"/>
    <col min="12038" max="12038" width="9" style="466" customWidth="1"/>
    <col min="12039" max="12040" width="8.44140625" style="466" customWidth="1"/>
    <col min="12041" max="12041" width="23.44140625" style="466" customWidth="1"/>
    <col min="12042" max="12042" width="2.6640625" style="466" customWidth="1"/>
    <col min="12043" max="12238" width="11" style="466" customWidth="1"/>
    <col min="12239" max="12287" width="11" style="466"/>
    <col min="12288" max="12288" width="38.88671875" style="466" customWidth="1"/>
    <col min="12289" max="12289" width="13" style="466" customWidth="1"/>
    <col min="12290" max="12290" width="14.44140625" style="466" customWidth="1"/>
    <col min="12291" max="12291" width="38.44140625" style="466" customWidth="1"/>
    <col min="12292" max="12292" width="8.6640625" style="466" customWidth="1"/>
    <col min="12293" max="12293" width="5.88671875" style="466" customWidth="1"/>
    <col min="12294" max="12294" width="9" style="466" customWidth="1"/>
    <col min="12295" max="12296" width="8.44140625" style="466" customWidth="1"/>
    <col min="12297" max="12297" width="23.44140625" style="466" customWidth="1"/>
    <col min="12298" max="12298" width="2.6640625" style="466" customWidth="1"/>
    <col min="12299" max="12494" width="11" style="466" customWidth="1"/>
    <col min="12495" max="12543" width="11" style="466"/>
    <col min="12544" max="12544" width="38.88671875" style="466" customWidth="1"/>
    <col min="12545" max="12545" width="13" style="466" customWidth="1"/>
    <col min="12546" max="12546" width="14.44140625" style="466" customWidth="1"/>
    <col min="12547" max="12547" width="38.44140625" style="466" customWidth="1"/>
    <col min="12548" max="12548" width="8.6640625" style="466" customWidth="1"/>
    <col min="12549" max="12549" width="5.88671875" style="466" customWidth="1"/>
    <col min="12550" max="12550" width="9" style="466" customWidth="1"/>
    <col min="12551" max="12552" width="8.44140625" style="466" customWidth="1"/>
    <col min="12553" max="12553" width="23.44140625" style="466" customWidth="1"/>
    <col min="12554" max="12554" width="2.6640625" style="466" customWidth="1"/>
    <col min="12555" max="12750" width="11" style="466" customWidth="1"/>
    <col min="12751" max="12799" width="11" style="466"/>
    <col min="12800" max="12800" width="38.88671875" style="466" customWidth="1"/>
    <col min="12801" max="12801" width="13" style="466" customWidth="1"/>
    <col min="12802" max="12802" width="14.44140625" style="466" customWidth="1"/>
    <col min="12803" max="12803" width="38.44140625" style="466" customWidth="1"/>
    <col min="12804" max="12804" width="8.6640625" style="466" customWidth="1"/>
    <col min="12805" max="12805" width="5.88671875" style="466" customWidth="1"/>
    <col min="12806" max="12806" width="9" style="466" customWidth="1"/>
    <col min="12807" max="12808" width="8.44140625" style="466" customWidth="1"/>
    <col min="12809" max="12809" width="23.44140625" style="466" customWidth="1"/>
    <col min="12810" max="12810" width="2.6640625" style="466" customWidth="1"/>
    <col min="12811" max="13006" width="11" style="466" customWidth="1"/>
    <col min="13007" max="13055" width="11" style="466"/>
    <col min="13056" max="13056" width="38.88671875" style="466" customWidth="1"/>
    <col min="13057" max="13057" width="13" style="466" customWidth="1"/>
    <col min="13058" max="13058" width="14.44140625" style="466" customWidth="1"/>
    <col min="13059" max="13059" width="38.44140625" style="466" customWidth="1"/>
    <col min="13060" max="13060" width="8.6640625" style="466" customWidth="1"/>
    <col min="13061" max="13061" width="5.88671875" style="466" customWidth="1"/>
    <col min="13062" max="13062" width="9" style="466" customWidth="1"/>
    <col min="13063" max="13064" width="8.44140625" style="466" customWidth="1"/>
    <col min="13065" max="13065" width="23.44140625" style="466" customWidth="1"/>
    <col min="13066" max="13066" width="2.6640625" style="466" customWidth="1"/>
    <col min="13067" max="13262" width="11" style="466" customWidth="1"/>
    <col min="13263" max="13311" width="11" style="466"/>
    <col min="13312" max="13312" width="38.88671875" style="466" customWidth="1"/>
    <col min="13313" max="13313" width="13" style="466" customWidth="1"/>
    <col min="13314" max="13314" width="14.44140625" style="466" customWidth="1"/>
    <col min="13315" max="13315" width="38.44140625" style="466" customWidth="1"/>
    <col min="13316" max="13316" width="8.6640625" style="466" customWidth="1"/>
    <col min="13317" max="13317" width="5.88671875" style="466" customWidth="1"/>
    <col min="13318" max="13318" width="9" style="466" customWidth="1"/>
    <col min="13319" max="13320" width="8.44140625" style="466" customWidth="1"/>
    <col min="13321" max="13321" width="23.44140625" style="466" customWidth="1"/>
    <col min="13322" max="13322" width="2.6640625" style="466" customWidth="1"/>
    <col min="13323" max="13518" width="11" style="466" customWidth="1"/>
    <col min="13519" max="13567" width="11" style="466"/>
    <col min="13568" max="13568" width="38.88671875" style="466" customWidth="1"/>
    <col min="13569" max="13569" width="13" style="466" customWidth="1"/>
    <col min="13570" max="13570" width="14.44140625" style="466" customWidth="1"/>
    <col min="13571" max="13571" width="38.44140625" style="466" customWidth="1"/>
    <col min="13572" max="13572" width="8.6640625" style="466" customWidth="1"/>
    <col min="13573" max="13573" width="5.88671875" style="466" customWidth="1"/>
    <col min="13574" max="13574" width="9" style="466" customWidth="1"/>
    <col min="13575" max="13576" width="8.44140625" style="466" customWidth="1"/>
    <col min="13577" max="13577" width="23.44140625" style="466" customWidth="1"/>
    <col min="13578" max="13578" width="2.6640625" style="466" customWidth="1"/>
    <col min="13579" max="13774" width="11" style="466" customWidth="1"/>
    <col min="13775" max="13823" width="11" style="466"/>
    <col min="13824" max="13824" width="38.88671875" style="466" customWidth="1"/>
    <col min="13825" max="13825" width="13" style="466" customWidth="1"/>
    <col min="13826" max="13826" width="14.44140625" style="466" customWidth="1"/>
    <col min="13827" max="13827" width="38.44140625" style="466" customWidth="1"/>
    <col min="13828" max="13828" width="8.6640625" style="466" customWidth="1"/>
    <col min="13829" max="13829" width="5.88671875" style="466" customWidth="1"/>
    <col min="13830" max="13830" width="9" style="466" customWidth="1"/>
    <col min="13831" max="13832" width="8.44140625" style="466" customWidth="1"/>
    <col min="13833" max="13833" width="23.44140625" style="466" customWidth="1"/>
    <col min="13834" max="13834" width="2.6640625" style="466" customWidth="1"/>
    <col min="13835" max="14030" width="11" style="466" customWidth="1"/>
    <col min="14031" max="14079" width="11" style="466"/>
    <col min="14080" max="14080" width="38.88671875" style="466" customWidth="1"/>
    <col min="14081" max="14081" width="13" style="466" customWidth="1"/>
    <col min="14082" max="14082" width="14.44140625" style="466" customWidth="1"/>
    <col min="14083" max="14083" width="38.44140625" style="466" customWidth="1"/>
    <col min="14084" max="14084" width="8.6640625" style="466" customWidth="1"/>
    <col min="14085" max="14085" width="5.88671875" style="466" customWidth="1"/>
    <col min="14086" max="14086" width="9" style="466" customWidth="1"/>
    <col min="14087" max="14088" width="8.44140625" style="466" customWidth="1"/>
    <col min="14089" max="14089" width="23.44140625" style="466" customWidth="1"/>
    <col min="14090" max="14090" width="2.6640625" style="466" customWidth="1"/>
    <col min="14091" max="14286" width="11" style="466" customWidth="1"/>
    <col min="14287" max="14335" width="11" style="466"/>
    <col min="14336" max="14336" width="38.88671875" style="466" customWidth="1"/>
    <col min="14337" max="14337" width="13" style="466" customWidth="1"/>
    <col min="14338" max="14338" width="14.44140625" style="466" customWidth="1"/>
    <col min="14339" max="14339" width="38.44140625" style="466" customWidth="1"/>
    <col min="14340" max="14340" width="8.6640625" style="466" customWidth="1"/>
    <col min="14341" max="14341" width="5.88671875" style="466" customWidth="1"/>
    <col min="14342" max="14342" width="9" style="466" customWidth="1"/>
    <col min="14343" max="14344" width="8.44140625" style="466" customWidth="1"/>
    <col min="14345" max="14345" width="23.44140625" style="466" customWidth="1"/>
    <col min="14346" max="14346" width="2.6640625" style="466" customWidth="1"/>
    <col min="14347" max="14542" width="11" style="466" customWidth="1"/>
    <col min="14543" max="14591" width="11" style="466"/>
    <col min="14592" max="14592" width="38.88671875" style="466" customWidth="1"/>
    <col min="14593" max="14593" width="13" style="466" customWidth="1"/>
    <col min="14594" max="14594" width="14.44140625" style="466" customWidth="1"/>
    <col min="14595" max="14595" width="38.44140625" style="466" customWidth="1"/>
    <col min="14596" max="14596" width="8.6640625" style="466" customWidth="1"/>
    <col min="14597" max="14597" width="5.88671875" style="466" customWidth="1"/>
    <col min="14598" max="14598" width="9" style="466" customWidth="1"/>
    <col min="14599" max="14600" width="8.44140625" style="466" customWidth="1"/>
    <col min="14601" max="14601" width="23.44140625" style="466" customWidth="1"/>
    <col min="14602" max="14602" width="2.6640625" style="466" customWidth="1"/>
    <col min="14603" max="14798" width="11" style="466" customWidth="1"/>
    <col min="14799" max="14847" width="11" style="466"/>
    <col min="14848" max="14848" width="38.88671875" style="466" customWidth="1"/>
    <col min="14849" max="14849" width="13" style="466" customWidth="1"/>
    <col min="14850" max="14850" width="14.44140625" style="466" customWidth="1"/>
    <col min="14851" max="14851" width="38.44140625" style="466" customWidth="1"/>
    <col min="14852" max="14852" width="8.6640625" style="466" customWidth="1"/>
    <col min="14853" max="14853" width="5.88671875" style="466" customWidth="1"/>
    <col min="14854" max="14854" width="9" style="466" customWidth="1"/>
    <col min="14855" max="14856" width="8.44140625" style="466" customWidth="1"/>
    <col min="14857" max="14857" width="23.44140625" style="466" customWidth="1"/>
    <col min="14858" max="14858" width="2.6640625" style="466" customWidth="1"/>
    <col min="14859" max="15054" width="11" style="466" customWidth="1"/>
    <col min="15055" max="15103" width="11" style="466"/>
    <col min="15104" max="15104" width="38.88671875" style="466" customWidth="1"/>
    <col min="15105" max="15105" width="13" style="466" customWidth="1"/>
    <col min="15106" max="15106" width="14.44140625" style="466" customWidth="1"/>
    <col min="15107" max="15107" width="38.44140625" style="466" customWidth="1"/>
    <col min="15108" max="15108" width="8.6640625" style="466" customWidth="1"/>
    <col min="15109" max="15109" width="5.88671875" style="466" customWidth="1"/>
    <col min="15110" max="15110" width="9" style="466" customWidth="1"/>
    <col min="15111" max="15112" width="8.44140625" style="466" customWidth="1"/>
    <col min="15113" max="15113" width="23.44140625" style="466" customWidth="1"/>
    <col min="15114" max="15114" width="2.6640625" style="466" customWidth="1"/>
    <col min="15115" max="15310" width="11" style="466" customWidth="1"/>
    <col min="15311" max="15359" width="11" style="466"/>
    <col min="15360" max="15360" width="38.88671875" style="466" customWidth="1"/>
    <col min="15361" max="15361" width="13" style="466" customWidth="1"/>
    <col min="15362" max="15362" width="14.44140625" style="466" customWidth="1"/>
    <col min="15363" max="15363" width="38.44140625" style="466" customWidth="1"/>
    <col min="15364" max="15364" width="8.6640625" style="466" customWidth="1"/>
    <col min="15365" max="15365" width="5.88671875" style="466" customWidth="1"/>
    <col min="15366" max="15366" width="9" style="466" customWidth="1"/>
    <col min="15367" max="15368" width="8.44140625" style="466" customWidth="1"/>
    <col min="15369" max="15369" width="23.44140625" style="466" customWidth="1"/>
    <col min="15370" max="15370" width="2.6640625" style="466" customWidth="1"/>
    <col min="15371" max="15566" width="11" style="466" customWidth="1"/>
    <col min="15567" max="15615" width="11" style="466"/>
    <col min="15616" max="15616" width="38.88671875" style="466" customWidth="1"/>
    <col min="15617" max="15617" width="13" style="466" customWidth="1"/>
    <col min="15618" max="15618" width="14.44140625" style="466" customWidth="1"/>
    <col min="15619" max="15619" width="38.44140625" style="466" customWidth="1"/>
    <col min="15620" max="15620" width="8.6640625" style="466" customWidth="1"/>
    <col min="15621" max="15621" width="5.88671875" style="466" customWidth="1"/>
    <col min="15622" max="15622" width="9" style="466" customWidth="1"/>
    <col min="15623" max="15624" width="8.44140625" style="466" customWidth="1"/>
    <col min="15625" max="15625" width="23.44140625" style="466" customWidth="1"/>
    <col min="15626" max="15626" width="2.6640625" style="466" customWidth="1"/>
    <col min="15627" max="15822" width="11" style="466" customWidth="1"/>
    <col min="15823" max="15871" width="11" style="466"/>
    <col min="15872" max="15872" width="38.88671875" style="466" customWidth="1"/>
    <col min="15873" max="15873" width="13" style="466" customWidth="1"/>
    <col min="15874" max="15874" width="14.44140625" style="466" customWidth="1"/>
    <col min="15875" max="15875" width="38.44140625" style="466" customWidth="1"/>
    <col min="15876" max="15876" width="8.6640625" style="466" customWidth="1"/>
    <col min="15877" max="15877" width="5.88671875" style="466" customWidth="1"/>
    <col min="15878" max="15878" width="9" style="466" customWidth="1"/>
    <col min="15879" max="15880" width="8.44140625" style="466" customWidth="1"/>
    <col min="15881" max="15881" width="23.44140625" style="466" customWidth="1"/>
    <col min="15882" max="15882" width="2.6640625" style="466" customWidth="1"/>
    <col min="15883" max="16078" width="11" style="466" customWidth="1"/>
    <col min="16079" max="16127" width="11" style="466"/>
    <col min="16128" max="16128" width="38.88671875" style="466" customWidth="1"/>
    <col min="16129" max="16129" width="13" style="466" customWidth="1"/>
    <col min="16130" max="16130" width="14.44140625" style="466" customWidth="1"/>
    <col min="16131" max="16131" width="38.44140625" style="466" customWidth="1"/>
    <col min="16132" max="16132" width="8.6640625" style="466" customWidth="1"/>
    <col min="16133" max="16133" width="5.88671875" style="466" customWidth="1"/>
    <col min="16134" max="16134" width="9" style="466" customWidth="1"/>
    <col min="16135" max="16136" width="8.44140625" style="466" customWidth="1"/>
    <col min="16137" max="16137" width="23.44140625" style="466" customWidth="1"/>
    <col min="16138" max="16138" width="2.6640625" style="466" customWidth="1"/>
    <col min="16139" max="16334" width="11" style="466" customWidth="1"/>
    <col min="16335" max="16384" width="11" style="466"/>
  </cols>
  <sheetData>
    <row r="1" spans="1:9" ht="24.75" customHeight="1">
      <c r="A1" s="814" t="s">
        <v>0</v>
      </c>
      <c r="B1" s="827"/>
      <c r="C1" s="828" t="s">
        <v>1</v>
      </c>
      <c r="D1" s="553"/>
      <c r="F1" s="553" t="s">
        <v>217</v>
      </c>
    </row>
    <row r="2" spans="1:9" ht="18.899999999999999" customHeight="1">
      <c r="A2" s="553"/>
      <c r="B2" s="552"/>
      <c r="C2" s="553"/>
      <c r="D2" s="553"/>
      <c r="E2" s="467"/>
      <c r="F2" s="553" t="s">
        <v>217</v>
      </c>
    </row>
    <row r="3" spans="1:9" ht="18.899999999999999" customHeight="1">
      <c r="A3" s="800" t="s">
        <v>649</v>
      </c>
      <c r="C3" s="799" t="s">
        <v>469</v>
      </c>
      <c r="D3" s="554"/>
      <c r="E3" s="554"/>
    </row>
    <row r="4" spans="1:9" ht="18.899999999999999" customHeight="1">
      <c r="A4" s="410" t="s">
        <v>650</v>
      </c>
      <c r="B4" s="474"/>
      <c r="C4" s="448" t="s">
        <v>651</v>
      </c>
      <c r="E4" s="448"/>
    </row>
    <row r="5" spans="1:9" ht="18.899999999999999" customHeight="1">
      <c r="A5" s="349"/>
      <c r="B5" s="555"/>
      <c r="D5" s="349"/>
      <c r="E5" s="349"/>
    </row>
    <row r="6" spans="1:9" ht="16.5" customHeight="1">
      <c r="A6" s="356">
        <v>2021</v>
      </c>
      <c r="B6" s="540" t="s">
        <v>469</v>
      </c>
      <c r="C6" s="916">
        <v>2021</v>
      </c>
      <c r="D6" s="470"/>
      <c r="F6" s="470"/>
    </row>
    <row r="7" spans="1:9" ht="27" customHeight="1">
      <c r="A7" s="354"/>
      <c r="B7" s="556" t="s">
        <v>470</v>
      </c>
      <c r="D7" s="470"/>
      <c r="E7" s="438"/>
      <c r="F7" s="362"/>
      <c r="G7" s="429"/>
      <c r="H7" s="362"/>
      <c r="I7" s="429"/>
    </row>
    <row r="8" spans="1:9" ht="13.5" customHeight="1">
      <c r="A8" s="484"/>
      <c r="B8" s="382"/>
      <c r="D8" s="470"/>
      <c r="E8" s="429"/>
      <c r="F8" s="468"/>
      <c r="G8" s="357"/>
      <c r="H8" s="468"/>
      <c r="I8" s="429"/>
    </row>
    <row r="9" spans="1:9" ht="15" customHeight="1">
      <c r="A9" s="244" t="s">
        <v>19</v>
      </c>
      <c r="B9" s="557">
        <v>257</v>
      </c>
      <c r="C9" s="486" t="s">
        <v>20</v>
      </c>
      <c r="D9" s="558"/>
      <c r="E9" s="558"/>
      <c r="F9" s="558"/>
      <c r="G9" s="474"/>
      <c r="H9" s="558"/>
    </row>
    <row r="10" spans="1:9" s="474" customFormat="1" ht="15" customHeight="1">
      <c r="A10" s="263" t="s">
        <v>21</v>
      </c>
      <c r="B10" s="778">
        <v>13</v>
      </c>
      <c r="C10" s="488" t="s">
        <v>22</v>
      </c>
      <c r="D10" s="558"/>
      <c r="E10" s="558"/>
      <c r="F10" s="471"/>
      <c r="G10" s="471"/>
      <c r="H10" s="558"/>
    </row>
    <row r="11" spans="1:9" s="474" customFormat="1" ht="15" customHeight="1">
      <c r="A11" s="263" t="s">
        <v>23</v>
      </c>
      <c r="B11" s="778">
        <v>4</v>
      </c>
      <c r="C11" s="488" t="s">
        <v>24</v>
      </c>
      <c r="D11" s="558"/>
      <c r="E11" s="559"/>
      <c r="F11" s="471"/>
      <c r="G11" s="471"/>
      <c r="H11" s="471"/>
    </row>
    <row r="12" spans="1:9" ht="15" customHeight="1">
      <c r="A12" s="370" t="s">
        <v>25</v>
      </c>
      <c r="B12" s="779">
        <v>0</v>
      </c>
      <c r="C12" s="488" t="s">
        <v>26</v>
      </c>
      <c r="D12" s="349"/>
      <c r="E12" s="349"/>
      <c r="F12" s="349"/>
      <c r="G12" s="471"/>
      <c r="H12" s="349"/>
    </row>
    <row r="13" spans="1:9" ht="15" customHeight="1">
      <c r="A13" s="490" t="s">
        <v>27</v>
      </c>
      <c r="B13" s="778">
        <v>25</v>
      </c>
      <c r="C13" s="488" t="s">
        <v>28</v>
      </c>
      <c r="D13" s="474"/>
      <c r="E13" s="474"/>
      <c r="H13" s="358"/>
    </row>
    <row r="14" spans="1:9" ht="15" customHeight="1">
      <c r="A14" s="490" t="s">
        <v>421</v>
      </c>
      <c r="B14" s="778">
        <v>15</v>
      </c>
      <c r="C14" s="488" t="s">
        <v>36</v>
      </c>
      <c r="D14" s="560"/>
      <c r="E14" s="560"/>
      <c r="F14" s="560"/>
      <c r="G14" s="560"/>
      <c r="H14" s="560"/>
    </row>
    <row r="15" spans="1:9" s="438" customFormat="1" ht="15" customHeight="1">
      <c r="A15" s="490" t="s">
        <v>29</v>
      </c>
      <c r="B15" s="778">
        <v>7</v>
      </c>
      <c r="C15" s="488" t="s">
        <v>30</v>
      </c>
      <c r="D15" s="560"/>
      <c r="E15" s="560"/>
      <c r="F15" s="560"/>
      <c r="G15" s="560"/>
      <c r="H15" s="560"/>
    </row>
    <row r="16" spans="1:9" ht="15" customHeight="1">
      <c r="A16" s="490" t="s">
        <v>422</v>
      </c>
      <c r="B16" s="778">
        <v>113</v>
      </c>
      <c r="C16" s="488" t="s">
        <v>32</v>
      </c>
      <c r="D16" s="560"/>
      <c r="E16" s="560"/>
      <c r="F16" s="560"/>
      <c r="G16" s="560"/>
      <c r="H16" s="560"/>
    </row>
    <row r="17" spans="1:8" ht="15" customHeight="1">
      <c r="A17" s="490" t="s">
        <v>423</v>
      </c>
      <c r="B17" s="778">
        <v>80</v>
      </c>
      <c r="C17" s="488" t="s">
        <v>34</v>
      </c>
      <c r="D17" s="560"/>
      <c r="E17" s="560"/>
      <c r="F17" s="560"/>
      <c r="G17" s="560"/>
      <c r="H17" s="560"/>
    </row>
    <row r="18" spans="1:8" ht="15" customHeight="1">
      <c r="A18" s="255" t="s">
        <v>37</v>
      </c>
      <c r="B18" s="557">
        <v>255</v>
      </c>
      <c r="C18" s="492" t="s">
        <v>38</v>
      </c>
      <c r="D18" s="560"/>
      <c r="E18" s="560"/>
      <c r="F18" s="560"/>
      <c r="G18" s="560"/>
      <c r="H18" s="560"/>
    </row>
    <row r="19" spans="1:8" ht="15" customHeight="1">
      <c r="A19" s="263" t="s">
        <v>39</v>
      </c>
      <c r="B19" s="778">
        <v>28</v>
      </c>
      <c r="C19" s="493" t="s">
        <v>40</v>
      </c>
      <c r="D19" s="560"/>
      <c r="E19" s="560"/>
      <c r="F19" s="560"/>
      <c r="G19" s="560"/>
      <c r="H19" s="560"/>
    </row>
    <row r="20" spans="1:8" ht="15" customHeight="1">
      <c r="A20" s="263" t="s">
        <v>41</v>
      </c>
      <c r="B20" s="778">
        <v>9</v>
      </c>
      <c r="C20" s="493" t="s">
        <v>42</v>
      </c>
      <c r="D20" s="560"/>
      <c r="E20" s="560"/>
      <c r="F20" s="560"/>
      <c r="G20" s="560"/>
      <c r="H20" s="560"/>
    </row>
    <row r="21" spans="1:8" ht="15" customHeight="1">
      <c r="A21" s="263" t="s">
        <v>43</v>
      </c>
      <c r="B21" s="778">
        <v>4</v>
      </c>
      <c r="C21" s="493" t="s">
        <v>44</v>
      </c>
      <c r="D21" s="560"/>
      <c r="E21" s="560"/>
      <c r="F21" s="560"/>
      <c r="G21" s="560"/>
      <c r="H21" s="560"/>
    </row>
    <row r="22" spans="1:8" ht="15" customHeight="1">
      <c r="A22" s="263" t="s">
        <v>45</v>
      </c>
      <c r="B22" s="778">
        <v>5</v>
      </c>
      <c r="C22" s="488" t="s">
        <v>46</v>
      </c>
      <c r="D22" s="560"/>
      <c r="E22" s="560"/>
      <c r="F22" s="560"/>
      <c r="G22" s="560"/>
      <c r="H22" s="560"/>
    </row>
    <row r="23" spans="1:8" ht="15" customHeight="1">
      <c r="A23" s="263" t="s">
        <v>47</v>
      </c>
      <c r="B23" s="778">
        <v>3</v>
      </c>
      <c r="C23" s="493" t="s">
        <v>48</v>
      </c>
      <c r="D23" s="560"/>
      <c r="E23" s="560"/>
      <c r="F23" s="560"/>
      <c r="G23" s="560"/>
      <c r="H23" s="560"/>
    </row>
    <row r="24" spans="1:8" ht="15" customHeight="1">
      <c r="A24" s="263" t="s">
        <v>49</v>
      </c>
      <c r="B24" s="778">
        <v>79</v>
      </c>
      <c r="C24" s="493" t="s">
        <v>50</v>
      </c>
      <c r="D24" s="560"/>
      <c r="E24" s="560"/>
      <c r="F24" s="560"/>
      <c r="G24" s="560"/>
      <c r="H24" s="560"/>
    </row>
    <row r="25" spans="1:8" ht="15" customHeight="1">
      <c r="A25" s="263" t="s">
        <v>51</v>
      </c>
      <c r="B25" s="473">
        <v>116</v>
      </c>
      <c r="C25" s="493" t="s">
        <v>52</v>
      </c>
      <c r="D25" s="560"/>
      <c r="E25" s="560"/>
      <c r="F25" s="560"/>
      <c r="G25" s="560"/>
      <c r="H25" s="560"/>
    </row>
    <row r="26" spans="1:8" ht="15" customHeight="1">
      <c r="A26" s="263" t="s">
        <v>53</v>
      </c>
      <c r="B26" s="778">
        <v>11</v>
      </c>
      <c r="C26" s="493" t="s">
        <v>54</v>
      </c>
      <c r="D26" s="560"/>
      <c r="E26" s="560"/>
      <c r="F26" s="560"/>
      <c r="G26" s="560"/>
      <c r="H26" s="560"/>
    </row>
    <row r="27" spans="1:8" ht="15" customHeight="1">
      <c r="A27" s="244" t="s">
        <v>55</v>
      </c>
      <c r="B27" s="557">
        <v>503</v>
      </c>
      <c r="C27" s="486" t="s">
        <v>56</v>
      </c>
      <c r="D27" s="560"/>
      <c r="E27" s="560"/>
      <c r="F27" s="560"/>
      <c r="G27" s="560"/>
      <c r="H27" s="560"/>
    </row>
    <row r="28" spans="1:8" ht="15" customHeight="1">
      <c r="A28" s="494" t="s">
        <v>59</v>
      </c>
      <c r="B28" s="779">
        <v>0</v>
      </c>
      <c r="C28" s="488" t="s">
        <v>60</v>
      </c>
      <c r="D28" s="560"/>
      <c r="E28" s="560"/>
      <c r="F28" s="560"/>
      <c r="G28" s="560"/>
      <c r="H28" s="560"/>
    </row>
    <row r="29" spans="1:8" ht="15" customHeight="1">
      <c r="A29" s="260" t="s">
        <v>61</v>
      </c>
      <c r="B29" s="778">
        <v>6</v>
      </c>
      <c r="C29" s="488" t="s">
        <v>62</v>
      </c>
      <c r="D29" s="560"/>
      <c r="E29" s="560"/>
      <c r="F29" s="560"/>
      <c r="G29" s="560"/>
      <c r="H29" s="560"/>
    </row>
    <row r="30" spans="1:8" ht="15" customHeight="1">
      <c r="A30" s="495" t="s">
        <v>63</v>
      </c>
      <c r="B30" s="473">
        <v>258</v>
      </c>
      <c r="C30" s="488" t="s">
        <v>64</v>
      </c>
      <c r="D30" s="560"/>
      <c r="E30" s="560"/>
      <c r="F30" s="560"/>
      <c r="G30" s="560"/>
      <c r="H30" s="560"/>
    </row>
    <row r="31" spans="1:8" ht="15" customHeight="1">
      <c r="A31" s="263" t="s">
        <v>65</v>
      </c>
      <c r="B31" s="778">
        <v>4</v>
      </c>
      <c r="C31" s="488" t="s">
        <v>567</v>
      </c>
      <c r="D31" s="560"/>
      <c r="E31" s="560"/>
      <c r="F31" s="560"/>
      <c r="G31" s="560"/>
      <c r="H31" s="560"/>
    </row>
    <row r="32" spans="1:8" ht="15" customHeight="1">
      <c r="A32" s="260" t="s">
        <v>57</v>
      </c>
      <c r="B32" s="778">
        <v>192</v>
      </c>
      <c r="C32" s="488" t="s">
        <v>58</v>
      </c>
      <c r="D32" s="560"/>
      <c r="E32" s="560"/>
      <c r="F32" s="560"/>
      <c r="G32" s="560"/>
      <c r="H32" s="560"/>
    </row>
    <row r="33" spans="1:8" ht="15" customHeight="1">
      <c r="A33" s="496" t="s">
        <v>73</v>
      </c>
      <c r="B33" s="779">
        <v>0</v>
      </c>
      <c r="C33" s="488" t="s">
        <v>74</v>
      </c>
      <c r="D33" s="560"/>
      <c r="E33" s="560"/>
      <c r="F33" s="560"/>
      <c r="G33" s="560"/>
      <c r="H33" s="560"/>
    </row>
    <row r="34" spans="1:8" ht="15" customHeight="1">
      <c r="A34" s="263" t="s">
        <v>67</v>
      </c>
      <c r="B34" s="778">
        <v>10</v>
      </c>
      <c r="C34" s="488" t="s">
        <v>68</v>
      </c>
      <c r="D34" s="560"/>
      <c r="E34" s="560"/>
      <c r="F34" s="560"/>
      <c r="G34" s="560"/>
      <c r="H34" s="560"/>
    </row>
    <row r="35" spans="1:8" ht="15" customHeight="1">
      <c r="A35" s="263" t="s">
        <v>69</v>
      </c>
      <c r="B35" s="778">
        <v>5</v>
      </c>
      <c r="C35" s="488" t="s">
        <v>70</v>
      </c>
      <c r="D35" s="560"/>
      <c r="E35" s="560"/>
      <c r="F35" s="560"/>
      <c r="G35" s="560"/>
      <c r="H35" s="560"/>
    </row>
    <row r="36" spans="1:8" ht="15" customHeight="1">
      <c r="A36" s="263" t="s">
        <v>71</v>
      </c>
      <c r="B36" s="778">
        <v>28</v>
      </c>
      <c r="C36" s="488" t="s">
        <v>72</v>
      </c>
      <c r="D36" s="560"/>
      <c r="E36" s="560"/>
      <c r="F36" s="560"/>
      <c r="G36" s="560"/>
      <c r="H36" s="560"/>
    </row>
    <row r="37" spans="1:8" ht="15" customHeight="1">
      <c r="A37" s="261" t="s">
        <v>75</v>
      </c>
      <c r="B37" s="557">
        <v>682</v>
      </c>
      <c r="C37" s="486" t="s">
        <v>76</v>
      </c>
      <c r="D37" s="560"/>
      <c r="E37" s="560"/>
      <c r="F37" s="560"/>
      <c r="G37" s="560"/>
      <c r="H37" s="560"/>
    </row>
    <row r="38" spans="1:8" ht="15" customHeight="1">
      <c r="A38" s="494" t="s">
        <v>77</v>
      </c>
      <c r="B38" s="778">
        <v>156</v>
      </c>
      <c r="C38" s="493" t="s">
        <v>78</v>
      </c>
      <c r="D38" s="560"/>
      <c r="E38" s="560"/>
      <c r="F38" s="560"/>
      <c r="G38" s="560"/>
      <c r="H38" s="560"/>
    </row>
    <row r="39" spans="1:8" ht="15" customHeight="1">
      <c r="A39" s="494" t="s">
        <v>79</v>
      </c>
      <c r="B39" s="778">
        <v>28</v>
      </c>
      <c r="C39" s="488" t="s">
        <v>80</v>
      </c>
      <c r="D39" s="560"/>
      <c r="E39" s="560"/>
      <c r="F39" s="560"/>
      <c r="G39" s="560"/>
      <c r="H39" s="560"/>
    </row>
    <row r="40" spans="1:8" ht="15" customHeight="1">
      <c r="A40" s="494" t="s">
        <v>81</v>
      </c>
      <c r="B40" s="473">
        <v>205</v>
      </c>
      <c r="C40" s="488" t="s">
        <v>82</v>
      </c>
      <c r="D40" s="560"/>
      <c r="E40" s="560"/>
      <c r="F40" s="560"/>
      <c r="G40" s="560"/>
      <c r="H40" s="560"/>
    </row>
    <row r="41" spans="1:8" ht="15" customHeight="1">
      <c r="A41" s="494" t="s">
        <v>83</v>
      </c>
      <c r="B41" s="473">
        <v>173</v>
      </c>
      <c r="C41" s="488" t="s">
        <v>84</v>
      </c>
      <c r="D41" s="560"/>
      <c r="E41" s="560"/>
      <c r="F41" s="560"/>
      <c r="G41" s="560"/>
      <c r="H41" s="560"/>
    </row>
    <row r="42" spans="1:8" ht="15" customHeight="1">
      <c r="A42" s="494" t="s">
        <v>85</v>
      </c>
      <c r="B42" s="778">
        <v>20</v>
      </c>
      <c r="C42" s="493" t="s">
        <v>86</v>
      </c>
      <c r="D42" s="560"/>
      <c r="E42" s="560"/>
      <c r="F42" s="560"/>
      <c r="G42" s="560"/>
      <c r="H42" s="560"/>
    </row>
    <row r="43" spans="1:8" ht="15" customHeight="1">
      <c r="A43" s="494" t="s">
        <v>87</v>
      </c>
      <c r="B43" s="778">
        <v>22</v>
      </c>
      <c r="C43" s="493" t="s">
        <v>88</v>
      </c>
      <c r="D43" s="560"/>
      <c r="E43" s="560"/>
      <c r="F43" s="560"/>
      <c r="G43" s="560"/>
      <c r="H43" s="560"/>
    </row>
    <row r="44" spans="1:8" ht="15" customHeight="1">
      <c r="A44" s="494" t="s">
        <v>89</v>
      </c>
      <c r="B44" s="778">
        <v>78</v>
      </c>
      <c r="C44" s="488" t="s">
        <v>90</v>
      </c>
      <c r="D44" s="560"/>
      <c r="E44" s="560"/>
      <c r="F44" s="560"/>
      <c r="G44" s="560"/>
      <c r="H44" s="560"/>
    </row>
    <row r="45" spans="1:8" ht="15" customHeight="1">
      <c r="A45" s="262" t="s">
        <v>91</v>
      </c>
      <c r="B45" s="557">
        <v>193</v>
      </c>
      <c r="C45" s="486" t="s">
        <v>92</v>
      </c>
    </row>
    <row r="46" spans="1:8" ht="15" customHeight="1">
      <c r="A46" s="263" t="s">
        <v>93</v>
      </c>
      <c r="B46" s="778">
        <v>7</v>
      </c>
      <c r="C46" s="488" t="s">
        <v>94</v>
      </c>
      <c r="D46" s="560"/>
      <c r="E46" s="560"/>
      <c r="F46" s="560"/>
      <c r="G46" s="560"/>
      <c r="H46" s="560"/>
    </row>
    <row r="47" spans="1:8" ht="15" customHeight="1">
      <c r="A47" s="494" t="s">
        <v>95</v>
      </c>
      <c r="B47" s="778">
        <v>60</v>
      </c>
      <c r="C47" s="488" t="s">
        <v>96</v>
      </c>
      <c r="D47" s="560"/>
      <c r="E47" s="560"/>
      <c r="F47" s="560"/>
      <c r="G47" s="560"/>
      <c r="H47" s="560"/>
    </row>
    <row r="48" spans="1:8" ht="15" customHeight="1">
      <c r="A48" s="494" t="s">
        <v>97</v>
      </c>
      <c r="B48" s="778">
        <v>31</v>
      </c>
      <c r="C48" s="488" t="s">
        <v>98</v>
      </c>
      <c r="D48" s="560"/>
      <c r="E48" s="560"/>
      <c r="F48" s="560"/>
      <c r="G48" s="560"/>
      <c r="H48" s="560"/>
    </row>
    <row r="49" spans="1:8" ht="15" customHeight="1">
      <c r="A49" s="494" t="s">
        <v>99</v>
      </c>
      <c r="B49" s="778">
        <v>14</v>
      </c>
      <c r="C49" s="488" t="s">
        <v>100</v>
      </c>
      <c r="D49" s="560"/>
      <c r="E49" s="560"/>
      <c r="F49" s="560"/>
      <c r="G49" s="560"/>
      <c r="H49" s="560"/>
    </row>
    <row r="50" spans="1:8" ht="15" customHeight="1">
      <c r="A50" s="494" t="s">
        <v>101</v>
      </c>
      <c r="B50" s="778">
        <v>81</v>
      </c>
      <c r="C50" s="493" t="s">
        <v>102</v>
      </c>
      <c r="D50" s="561"/>
      <c r="E50" s="561"/>
      <c r="F50" s="561"/>
      <c r="G50" s="561"/>
      <c r="H50" s="561"/>
    </row>
    <row r="51" spans="1:8" ht="12.9" customHeight="1">
      <c r="A51" s="379"/>
      <c r="B51" s="475"/>
      <c r="C51" s="498"/>
      <c r="D51" s="438"/>
      <c r="E51" s="438"/>
      <c r="F51" s="438"/>
      <c r="G51" s="438"/>
      <c r="H51" s="438"/>
    </row>
    <row r="52" spans="1:8" s="349" customFormat="1" ht="12.9" customHeight="1">
      <c r="A52" s="379"/>
      <c r="B52" s="562"/>
      <c r="C52" s="498"/>
    </row>
    <row r="53" spans="1:8" s="349" customFormat="1" ht="12.9" customHeight="1">
      <c r="A53" s="379"/>
      <c r="B53" s="562"/>
      <c r="C53" s="498"/>
      <c r="D53" s="563"/>
      <c r="E53" s="563"/>
      <c r="F53" s="563"/>
      <c r="G53" s="563"/>
      <c r="H53" s="563"/>
    </row>
    <row r="54" spans="1:8" ht="12.75" customHeight="1">
      <c r="A54" s="379"/>
      <c r="B54" s="562"/>
      <c r="C54" s="498"/>
    </row>
    <row r="55" spans="1:8" ht="12.75" customHeight="1">
      <c r="A55" s="379"/>
      <c r="B55" s="562"/>
      <c r="C55" s="498"/>
    </row>
    <row r="56" spans="1:8" ht="12" customHeight="1"/>
    <row r="57" spans="1:8" ht="14.25" customHeight="1"/>
    <row r="58" spans="1:8" ht="15" customHeight="1"/>
    <row r="59" spans="1:8" ht="15" customHeight="1">
      <c r="A59" s="431"/>
    </row>
    <row r="60" spans="1:8" ht="21.75" customHeight="1">
      <c r="A60" s="814" t="s">
        <v>0</v>
      </c>
      <c r="B60" s="827"/>
      <c r="C60" s="828" t="s">
        <v>1</v>
      </c>
    </row>
    <row r="61" spans="1:8" ht="20.25" customHeight="1">
      <c r="A61" s="553"/>
      <c r="B61" s="552"/>
      <c r="C61" s="553"/>
    </row>
    <row r="62" spans="1:8" ht="20.25" customHeight="1">
      <c r="A62" s="800" t="s">
        <v>649</v>
      </c>
      <c r="C62" s="799" t="s">
        <v>469</v>
      </c>
    </row>
    <row r="63" spans="1:8" ht="20.25" customHeight="1">
      <c r="A63" s="410" t="s">
        <v>652</v>
      </c>
      <c r="B63" s="474"/>
      <c r="C63" s="448" t="s">
        <v>653</v>
      </c>
    </row>
    <row r="64" spans="1:8" ht="20.25" customHeight="1">
      <c r="A64" s="349"/>
      <c r="B64" s="555"/>
    </row>
    <row r="65" spans="1:3" ht="20.25" customHeight="1">
      <c r="A65" s="356">
        <v>2021</v>
      </c>
      <c r="B65" s="540" t="s">
        <v>469</v>
      </c>
      <c r="C65" s="916">
        <v>2021</v>
      </c>
    </row>
    <row r="66" spans="1:3" ht="20.25" customHeight="1">
      <c r="A66" s="354"/>
      <c r="B66" s="556" t="s">
        <v>470</v>
      </c>
      <c r="C66" s="429"/>
    </row>
    <row r="67" spans="1:3" ht="20.25" customHeight="1">
      <c r="A67" s="484"/>
      <c r="B67" s="484"/>
      <c r="C67" s="429"/>
    </row>
    <row r="68" spans="1:3" ht="14.25" customHeight="1">
      <c r="A68" s="384" t="s">
        <v>103</v>
      </c>
      <c r="B68" s="564">
        <v>1712</v>
      </c>
      <c r="C68" s="386" t="s">
        <v>104</v>
      </c>
    </row>
    <row r="69" spans="1:3" ht="14.25" customHeight="1">
      <c r="A69" s="387" t="s">
        <v>105</v>
      </c>
      <c r="B69" s="473">
        <v>45</v>
      </c>
      <c r="C69" s="388" t="s">
        <v>106</v>
      </c>
    </row>
    <row r="70" spans="1:3" ht="14.25" customHeight="1">
      <c r="A70" s="387" t="s">
        <v>107</v>
      </c>
      <c r="B70" s="473">
        <v>76</v>
      </c>
      <c r="C70" s="388" t="s">
        <v>108</v>
      </c>
    </row>
    <row r="71" spans="1:3" ht="14.25" customHeight="1">
      <c r="A71" s="389" t="s">
        <v>431</v>
      </c>
      <c r="B71" s="565">
        <v>1255</v>
      </c>
      <c r="C71" s="388" t="s">
        <v>432</v>
      </c>
    </row>
    <row r="72" spans="1:3" ht="14.25" customHeight="1">
      <c r="A72" s="387" t="s">
        <v>125</v>
      </c>
      <c r="B72" s="473">
        <v>119</v>
      </c>
      <c r="C72" s="388" t="s">
        <v>126</v>
      </c>
    </row>
    <row r="73" spans="1:3" ht="14.25" customHeight="1">
      <c r="A73" s="387" t="s">
        <v>127</v>
      </c>
      <c r="B73" s="473">
        <v>10</v>
      </c>
      <c r="C73" s="388" t="s">
        <v>128</v>
      </c>
    </row>
    <row r="74" spans="1:3" ht="14.25" customHeight="1">
      <c r="A74" s="387" t="s">
        <v>129</v>
      </c>
      <c r="B74" s="473">
        <v>137</v>
      </c>
      <c r="C74" s="388" t="s">
        <v>130</v>
      </c>
    </row>
    <row r="75" spans="1:3" ht="14.25" customHeight="1">
      <c r="A75" s="387" t="s">
        <v>131</v>
      </c>
      <c r="B75" s="473">
        <v>9</v>
      </c>
      <c r="C75" s="388" t="s">
        <v>132</v>
      </c>
    </row>
    <row r="76" spans="1:3" ht="14.25" customHeight="1">
      <c r="A76" s="387" t="s">
        <v>133</v>
      </c>
      <c r="B76" s="473">
        <v>51</v>
      </c>
      <c r="C76" s="388" t="s">
        <v>134</v>
      </c>
    </row>
    <row r="77" spans="1:3" ht="14.25" customHeight="1">
      <c r="A77" s="387" t="s">
        <v>135</v>
      </c>
      <c r="B77" s="473">
        <v>10</v>
      </c>
      <c r="C77" s="388" t="s">
        <v>136</v>
      </c>
    </row>
    <row r="78" spans="1:3" ht="14.25" customHeight="1">
      <c r="A78" s="390" t="s">
        <v>137</v>
      </c>
      <c r="B78" s="564">
        <v>335</v>
      </c>
      <c r="C78" s="391" t="s">
        <v>138</v>
      </c>
    </row>
    <row r="79" spans="1:3" ht="14.25" customHeight="1">
      <c r="A79" s="387" t="s">
        <v>139</v>
      </c>
      <c r="B79" s="473">
        <v>5</v>
      </c>
      <c r="C79" s="388" t="s">
        <v>140</v>
      </c>
    </row>
    <row r="80" spans="1:3" ht="14.25" customHeight="1">
      <c r="A80" s="387" t="s">
        <v>141</v>
      </c>
      <c r="B80" s="473">
        <v>4</v>
      </c>
      <c r="C80" s="388" t="s">
        <v>142</v>
      </c>
    </row>
    <row r="81" spans="1:3" ht="14.25" customHeight="1">
      <c r="A81" s="387" t="s">
        <v>143</v>
      </c>
      <c r="B81" s="473">
        <v>20</v>
      </c>
      <c r="C81" s="388" t="s">
        <v>144</v>
      </c>
    </row>
    <row r="82" spans="1:3" ht="14.25" customHeight="1">
      <c r="A82" s="387" t="s">
        <v>145</v>
      </c>
      <c r="B82" s="473">
        <v>14</v>
      </c>
      <c r="C82" s="388" t="s">
        <v>146</v>
      </c>
    </row>
    <row r="83" spans="1:3" ht="14.25" customHeight="1">
      <c r="A83" s="387" t="s">
        <v>147</v>
      </c>
      <c r="B83" s="473">
        <v>242</v>
      </c>
      <c r="C83" s="388" t="s">
        <v>148</v>
      </c>
    </row>
    <row r="84" spans="1:3" ht="14.25" customHeight="1">
      <c r="A84" s="387" t="s">
        <v>149</v>
      </c>
      <c r="B84" s="473">
        <v>7</v>
      </c>
      <c r="C84" s="388" t="s">
        <v>150</v>
      </c>
    </row>
    <row r="85" spans="1:3" ht="14.25" customHeight="1">
      <c r="A85" s="387" t="s">
        <v>151</v>
      </c>
      <c r="B85" s="473">
        <v>37</v>
      </c>
      <c r="C85" s="388" t="s">
        <v>152</v>
      </c>
    </row>
    <row r="86" spans="1:3" ht="14.25" customHeight="1">
      <c r="A86" s="387" t="s">
        <v>153</v>
      </c>
      <c r="B86" s="473">
        <v>6</v>
      </c>
      <c r="C86" s="388" t="s">
        <v>154</v>
      </c>
    </row>
    <row r="87" spans="1:3" ht="14.25" customHeight="1">
      <c r="A87" s="392" t="s">
        <v>155</v>
      </c>
      <c r="B87" s="564">
        <v>41</v>
      </c>
      <c r="C87" s="393" t="s">
        <v>156</v>
      </c>
    </row>
    <row r="88" spans="1:3" ht="14.25" customHeight="1">
      <c r="A88" s="387" t="s">
        <v>157</v>
      </c>
      <c r="B88" s="473">
        <v>8</v>
      </c>
      <c r="C88" s="388" t="s">
        <v>158</v>
      </c>
    </row>
    <row r="89" spans="1:3" ht="14.25" customHeight="1">
      <c r="A89" s="387" t="s">
        <v>159</v>
      </c>
      <c r="B89" s="473">
        <v>7</v>
      </c>
      <c r="C89" s="388" t="s">
        <v>160</v>
      </c>
    </row>
    <row r="90" spans="1:3" ht="14.25" customHeight="1">
      <c r="A90" s="387" t="s">
        <v>161</v>
      </c>
      <c r="B90" s="473">
        <v>15</v>
      </c>
      <c r="C90" s="388" t="s">
        <v>162</v>
      </c>
    </row>
    <row r="91" spans="1:3" ht="14.25" customHeight="1">
      <c r="A91" s="387" t="s">
        <v>163</v>
      </c>
      <c r="B91" s="473">
        <v>7</v>
      </c>
      <c r="C91" s="388" t="s">
        <v>164</v>
      </c>
    </row>
    <row r="92" spans="1:3" ht="14.25" customHeight="1">
      <c r="A92" s="387" t="s">
        <v>165</v>
      </c>
      <c r="B92" s="473">
        <v>4</v>
      </c>
      <c r="C92" s="388" t="s">
        <v>166</v>
      </c>
    </row>
    <row r="93" spans="1:3" ht="14.25" customHeight="1">
      <c r="A93" s="390" t="s">
        <v>167</v>
      </c>
      <c r="B93" s="564">
        <v>384</v>
      </c>
      <c r="C93" s="394" t="s">
        <v>168</v>
      </c>
    </row>
    <row r="94" spans="1:3" ht="14.25" customHeight="1">
      <c r="A94" s="387" t="s">
        <v>169</v>
      </c>
      <c r="B94" s="473">
        <v>226</v>
      </c>
      <c r="C94" s="388" t="s">
        <v>170</v>
      </c>
    </row>
    <row r="95" spans="1:3" ht="14.25" customHeight="1">
      <c r="A95" s="387" t="s">
        <v>171</v>
      </c>
      <c r="B95" s="473">
        <v>17</v>
      </c>
      <c r="C95" s="388" t="s">
        <v>172</v>
      </c>
    </row>
    <row r="96" spans="1:3" ht="14.25" customHeight="1">
      <c r="A96" s="387" t="s">
        <v>173</v>
      </c>
      <c r="B96" s="473">
        <v>73</v>
      </c>
      <c r="C96" s="388" t="s">
        <v>174</v>
      </c>
    </row>
    <row r="97" spans="1:3" ht="14.25" customHeight="1">
      <c r="A97" s="387" t="s">
        <v>175</v>
      </c>
      <c r="B97" s="473">
        <v>41</v>
      </c>
      <c r="C97" s="388" t="s">
        <v>176</v>
      </c>
    </row>
    <row r="98" spans="1:3" ht="14.25" customHeight="1">
      <c r="A98" s="387" t="s">
        <v>177</v>
      </c>
      <c r="B98" s="473">
        <v>1</v>
      </c>
      <c r="C98" s="388" t="s">
        <v>178</v>
      </c>
    </row>
    <row r="99" spans="1:3" ht="14.25" customHeight="1">
      <c r="A99" s="387" t="s">
        <v>179</v>
      </c>
      <c r="B99" s="473">
        <v>26</v>
      </c>
      <c r="C99" s="388" t="s">
        <v>180</v>
      </c>
    </row>
    <row r="100" spans="1:3" ht="14.25" customHeight="1">
      <c r="A100" s="395" t="s">
        <v>181</v>
      </c>
      <c r="B100" s="564">
        <v>18</v>
      </c>
      <c r="C100" s="391" t="s">
        <v>182</v>
      </c>
    </row>
    <row r="101" spans="1:3" ht="14.25" customHeight="1">
      <c r="A101" s="387" t="s">
        <v>183</v>
      </c>
      <c r="B101" s="770">
        <v>0</v>
      </c>
      <c r="C101" s="388" t="s">
        <v>184</v>
      </c>
    </row>
    <row r="102" spans="1:3" ht="14.25" customHeight="1">
      <c r="A102" s="387" t="s">
        <v>185</v>
      </c>
      <c r="B102" s="473">
        <v>11</v>
      </c>
      <c r="C102" s="388" t="s">
        <v>186</v>
      </c>
    </row>
    <row r="103" spans="1:3" ht="14.25" customHeight="1">
      <c r="A103" s="387" t="s">
        <v>187</v>
      </c>
      <c r="B103" s="473">
        <v>2</v>
      </c>
      <c r="C103" s="388" t="s">
        <v>188</v>
      </c>
    </row>
    <row r="104" spans="1:3" ht="14.25" customHeight="1">
      <c r="A104" s="387" t="s">
        <v>189</v>
      </c>
      <c r="B104" s="473">
        <v>5</v>
      </c>
      <c r="C104" s="388" t="s">
        <v>190</v>
      </c>
    </row>
    <row r="105" spans="1:3" ht="14.25" customHeight="1">
      <c r="A105" s="384" t="s">
        <v>191</v>
      </c>
      <c r="B105" s="564">
        <v>26</v>
      </c>
      <c r="C105" s="391" t="s">
        <v>192</v>
      </c>
    </row>
    <row r="106" spans="1:3" ht="14.25" customHeight="1">
      <c r="A106" s="387" t="s">
        <v>193</v>
      </c>
      <c r="B106" s="473">
        <v>1</v>
      </c>
      <c r="C106" s="388" t="s">
        <v>194</v>
      </c>
    </row>
    <row r="107" spans="1:3" ht="14.25" customHeight="1">
      <c r="A107" s="387" t="s">
        <v>195</v>
      </c>
      <c r="B107" s="473">
        <v>2</v>
      </c>
      <c r="C107" s="388" t="s">
        <v>196</v>
      </c>
    </row>
    <row r="108" spans="1:3" ht="14.25" customHeight="1">
      <c r="A108" s="387" t="s">
        <v>197</v>
      </c>
      <c r="B108" s="473">
        <v>23</v>
      </c>
      <c r="C108" s="388" t="s">
        <v>198</v>
      </c>
    </row>
    <row r="109" spans="1:3" ht="14.25" customHeight="1">
      <c r="A109" s="387" t="s">
        <v>199</v>
      </c>
      <c r="B109" s="770">
        <v>0</v>
      </c>
      <c r="C109" s="388" t="s">
        <v>200</v>
      </c>
    </row>
    <row r="110" spans="1:3" ht="14.25" customHeight="1">
      <c r="A110" s="395" t="s">
        <v>201</v>
      </c>
      <c r="B110" s="564">
        <v>10</v>
      </c>
      <c r="C110" s="391" t="s">
        <v>202</v>
      </c>
    </row>
    <row r="111" spans="1:3" ht="14.25" customHeight="1">
      <c r="A111" s="506" t="s">
        <v>203</v>
      </c>
      <c r="B111" s="770">
        <v>0</v>
      </c>
      <c r="C111" s="397" t="s">
        <v>433</v>
      </c>
    </row>
    <row r="112" spans="1:3" ht="14.25" customHeight="1">
      <c r="A112" s="507" t="s">
        <v>205</v>
      </c>
      <c r="B112" s="473">
        <v>10</v>
      </c>
      <c r="C112" s="397" t="s">
        <v>206</v>
      </c>
    </row>
    <row r="113" spans="1:3" ht="14.25" customHeight="1">
      <c r="A113" s="399" t="s">
        <v>384</v>
      </c>
      <c r="B113" s="564">
        <f>B110+B105+B100+B93+B87+B78+B68+'9'!B45+'9'!B37+'9'!B27+'9'!B18+'9'!B9</f>
        <v>4416</v>
      </c>
      <c r="C113" s="199" t="s">
        <v>208</v>
      </c>
    </row>
    <row r="114" spans="1:3" ht="20.25" customHeight="1">
      <c r="A114" s="442"/>
      <c r="B114" s="443"/>
      <c r="C114" s="349"/>
    </row>
    <row r="115" spans="1:3" ht="20.25" customHeight="1">
      <c r="A115" s="765" t="s">
        <v>572</v>
      </c>
      <c r="B115" s="477"/>
      <c r="C115" s="408" t="s">
        <v>571</v>
      </c>
    </row>
    <row r="116" spans="1:3" ht="20.25" customHeight="1">
      <c r="A116" s="765"/>
    </row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59" max="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tabColor rgb="FF00B050"/>
  </sheetPr>
  <dimension ref="A1:G136"/>
  <sheetViews>
    <sheetView showGridLines="0" view="pageLayout" topLeftCell="A118" zoomScaleSheetLayoutView="100" workbookViewId="0">
      <selection activeCell="F147" sqref="F147"/>
    </sheetView>
  </sheetViews>
  <sheetFormatPr baseColWidth="10" defaultColWidth="5.33203125" defaultRowHeight="13.2"/>
  <cols>
    <col min="1" max="1" width="32.6640625" style="354" customWidth="1"/>
    <col min="2" max="2" width="16.6640625" style="355" customWidth="1"/>
    <col min="3" max="3" width="11.109375" style="355" customWidth="1"/>
    <col min="4" max="4" width="11.88671875" style="355" customWidth="1"/>
    <col min="5" max="5" width="16.44140625" style="355" customWidth="1"/>
    <col min="6" max="6" width="34.5546875" style="354" customWidth="1"/>
    <col min="7" max="7" width="3.6640625" style="354" customWidth="1"/>
    <col min="8" max="8" width="6.6640625" style="354" customWidth="1"/>
    <col min="9" max="131" width="5.33203125" style="354" customWidth="1"/>
    <col min="132" max="257" width="5.33203125" style="354"/>
    <col min="258" max="258" width="32.6640625" style="354" customWidth="1"/>
    <col min="259" max="259" width="14.6640625" style="354" customWidth="1"/>
    <col min="260" max="261" width="16.6640625" style="354" customWidth="1"/>
    <col min="262" max="262" width="29.33203125" style="354" customWidth="1"/>
    <col min="263" max="263" width="3.6640625" style="354" customWidth="1"/>
    <col min="264" max="264" width="6.6640625" style="354" customWidth="1"/>
    <col min="265" max="387" width="5.33203125" style="354" customWidth="1"/>
    <col min="388" max="513" width="5.33203125" style="354"/>
    <col min="514" max="514" width="32.6640625" style="354" customWidth="1"/>
    <col min="515" max="515" width="14.6640625" style="354" customWidth="1"/>
    <col min="516" max="517" width="16.6640625" style="354" customWidth="1"/>
    <col min="518" max="518" width="29.33203125" style="354" customWidth="1"/>
    <col min="519" max="519" width="3.6640625" style="354" customWidth="1"/>
    <col min="520" max="520" width="6.6640625" style="354" customWidth="1"/>
    <col min="521" max="643" width="5.33203125" style="354" customWidth="1"/>
    <col min="644" max="769" width="5.33203125" style="354"/>
    <col min="770" max="770" width="32.6640625" style="354" customWidth="1"/>
    <col min="771" max="771" width="14.6640625" style="354" customWidth="1"/>
    <col min="772" max="773" width="16.6640625" style="354" customWidth="1"/>
    <col min="774" max="774" width="29.33203125" style="354" customWidth="1"/>
    <col min="775" max="775" width="3.6640625" style="354" customWidth="1"/>
    <col min="776" max="776" width="6.6640625" style="354" customWidth="1"/>
    <col min="777" max="899" width="5.33203125" style="354" customWidth="1"/>
    <col min="900" max="1025" width="5.33203125" style="354"/>
    <col min="1026" max="1026" width="32.6640625" style="354" customWidth="1"/>
    <col min="1027" max="1027" width="14.6640625" style="354" customWidth="1"/>
    <col min="1028" max="1029" width="16.6640625" style="354" customWidth="1"/>
    <col min="1030" max="1030" width="29.33203125" style="354" customWidth="1"/>
    <col min="1031" max="1031" width="3.6640625" style="354" customWidth="1"/>
    <col min="1032" max="1032" width="6.6640625" style="354" customWidth="1"/>
    <col min="1033" max="1155" width="5.33203125" style="354" customWidth="1"/>
    <col min="1156" max="1281" width="5.33203125" style="354"/>
    <col min="1282" max="1282" width="32.6640625" style="354" customWidth="1"/>
    <col min="1283" max="1283" width="14.6640625" style="354" customWidth="1"/>
    <col min="1284" max="1285" width="16.6640625" style="354" customWidth="1"/>
    <col min="1286" max="1286" width="29.33203125" style="354" customWidth="1"/>
    <col min="1287" max="1287" width="3.6640625" style="354" customWidth="1"/>
    <col min="1288" max="1288" width="6.6640625" style="354" customWidth="1"/>
    <col min="1289" max="1411" width="5.33203125" style="354" customWidth="1"/>
    <col min="1412" max="1537" width="5.33203125" style="354"/>
    <col min="1538" max="1538" width="32.6640625" style="354" customWidth="1"/>
    <col min="1539" max="1539" width="14.6640625" style="354" customWidth="1"/>
    <col min="1540" max="1541" width="16.6640625" style="354" customWidth="1"/>
    <col min="1542" max="1542" width="29.33203125" style="354" customWidth="1"/>
    <col min="1543" max="1543" width="3.6640625" style="354" customWidth="1"/>
    <col min="1544" max="1544" width="6.6640625" style="354" customWidth="1"/>
    <col min="1545" max="1667" width="5.33203125" style="354" customWidth="1"/>
    <col min="1668" max="1793" width="5.33203125" style="354"/>
    <col min="1794" max="1794" width="32.6640625" style="354" customWidth="1"/>
    <col min="1795" max="1795" width="14.6640625" style="354" customWidth="1"/>
    <col min="1796" max="1797" width="16.6640625" style="354" customWidth="1"/>
    <col min="1798" max="1798" width="29.33203125" style="354" customWidth="1"/>
    <col min="1799" max="1799" width="3.6640625" style="354" customWidth="1"/>
    <col min="1800" max="1800" width="6.6640625" style="354" customWidth="1"/>
    <col min="1801" max="1923" width="5.33203125" style="354" customWidth="1"/>
    <col min="1924" max="2049" width="5.33203125" style="354"/>
    <col min="2050" max="2050" width="32.6640625" style="354" customWidth="1"/>
    <col min="2051" max="2051" width="14.6640625" style="354" customWidth="1"/>
    <col min="2052" max="2053" width="16.6640625" style="354" customWidth="1"/>
    <col min="2054" max="2054" width="29.33203125" style="354" customWidth="1"/>
    <col min="2055" max="2055" width="3.6640625" style="354" customWidth="1"/>
    <col min="2056" max="2056" width="6.6640625" style="354" customWidth="1"/>
    <col min="2057" max="2179" width="5.33203125" style="354" customWidth="1"/>
    <col min="2180" max="2305" width="5.33203125" style="354"/>
    <col min="2306" max="2306" width="32.6640625" style="354" customWidth="1"/>
    <col min="2307" max="2307" width="14.6640625" style="354" customWidth="1"/>
    <col min="2308" max="2309" width="16.6640625" style="354" customWidth="1"/>
    <col min="2310" max="2310" width="29.33203125" style="354" customWidth="1"/>
    <col min="2311" max="2311" width="3.6640625" style="354" customWidth="1"/>
    <col min="2312" max="2312" width="6.6640625" style="354" customWidth="1"/>
    <col min="2313" max="2435" width="5.33203125" style="354" customWidth="1"/>
    <col min="2436" max="2561" width="5.33203125" style="354"/>
    <col min="2562" max="2562" width="32.6640625" style="354" customWidth="1"/>
    <col min="2563" max="2563" width="14.6640625" style="354" customWidth="1"/>
    <col min="2564" max="2565" width="16.6640625" style="354" customWidth="1"/>
    <col min="2566" max="2566" width="29.33203125" style="354" customWidth="1"/>
    <col min="2567" max="2567" width="3.6640625" style="354" customWidth="1"/>
    <col min="2568" max="2568" width="6.6640625" style="354" customWidth="1"/>
    <col min="2569" max="2691" width="5.33203125" style="354" customWidth="1"/>
    <col min="2692" max="2817" width="5.33203125" style="354"/>
    <col min="2818" max="2818" width="32.6640625" style="354" customWidth="1"/>
    <col min="2819" max="2819" width="14.6640625" style="354" customWidth="1"/>
    <col min="2820" max="2821" width="16.6640625" style="354" customWidth="1"/>
    <col min="2822" max="2822" width="29.33203125" style="354" customWidth="1"/>
    <col min="2823" max="2823" width="3.6640625" style="354" customWidth="1"/>
    <col min="2824" max="2824" width="6.6640625" style="354" customWidth="1"/>
    <col min="2825" max="2947" width="5.33203125" style="354" customWidth="1"/>
    <col min="2948" max="3073" width="5.33203125" style="354"/>
    <col min="3074" max="3074" width="32.6640625" style="354" customWidth="1"/>
    <col min="3075" max="3075" width="14.6640625" style="354" customWidth="1"/>
    <col min="3076" max="3077" width="16.6640625" style="354" customWidth="1"/>
    <col min="3078" max="3078" width="29.33203125" style="354" customWidth="1"/>
    <col min="3079" max="3079" width="3.6640625" style="354" customWidth="1"/>
    <col min="3080" max="3080" width="6.6640625" style="354" customWidth="1"/>
    <col min="3081" max="3203" width="5.33203125" style="354" customWidth="1"/>
    <col min="3204" max="3329" width="5.33203125" style="354"/>
    <col min="3330" max="3330" width="32.6640625" style="354" customWidth="1"/>
    <col min="3331" max="3331" width="14.6640625" style="354" customWidth="1"/>
    <col min="3332" max="3333" width="16.6640625" style="354" customWidth="1"/>
    <col min="3334" max="3334" width="29.33203125" style="354" customWidth="1"/>
    <col min="3335" max="3335" width="3.6640625" style="354" customWidth="1"/>
    <col min="3336" max="3336" width="6.6640625" style="354" customWidth="1"/>
    <col min="3337" max="3459" width="5.33203125" style="354" customWidth="1"/>
    <col min="3460" max="3585" width="5.33203125" style="354"/>
    <col min="3586" max="3586" width="32.6640625" style="354" customWidth="1"/>
    <col min="3587" max="3587" width="14.6640625" style="354" customWidth="1"/>
    <col min="3588" max="3589" width="16.6640625" style="354" customWidth="1"/>
    <col min="3590" max="3590" width="29.33203125" style="354" customWidth="1"/>
    <col min="3591" max="3591" width="3.6640625" style="354" customWidth="1"/>
    <col min="3592" max="3592" width="6.6640625" style="354" customWidth="1"/>
    <col min="3593" max="3715" width="5.33203125" style="354" customWidth="1"/>
    <col min="3716" max="3841" width="5.33203125" style="354"/>
    <col min="3842" max="3842" width="32.6640625" style="354" customWidth="1"/>
    <col min="3843" max="3843" width="14.6640625" style="354" customWidth="1"/>
    <col min="3844" max="3845" width="16.6640625" style="354" customWidth="1"/>
    <col min="3846" max="3846" width="29.33203125" style="354" customWidth="1"/>
    <col min="3847" max="3847" width="3.6640625" style="354" customWidth="1"/>
    <col min="3848" max="3848" width="6.6640625" style="354" customWidth="1"/>
    <col min="3849" max="3971" width="5.33203125" style="354" customWidth="1"/>
    <col min="3972" max="4097" width="5.33203125" style="354"/>
    <col min="4098" max="4098" width="32.6640625" style="354" customWidth="1"/>
    <col min="4099" max="4099" width="14.6640625" style="354" customWidth="1"/>
    <col min="4100" max="4101" width="16.6640625" style="354" customWidth="1"/>
    <col min="4102" max="4102" width="29.33203125" style="354" customWidth="1"/>
    <col min="4103" max="4103" width="3.6640625" style="354" customWidth="1"/>
    <col min="4104" max="4104" width="6.6640625" style="354" customWidth="1"/>
    <col min="4105" max="4227" width="5.33203125" style="354" customWidth="1"/>
    <col min="4228" max="4353" width="5.33203125" style="354"/>
    <col min="4354" max="4354" width="32.6640625" style="354" customWidth="1"/>
    <col min="4355" max="4355" width="14.6640625" style="354" customWidth="1"/>
    <col min="4356" max="4357" width="16.6640625" style="354" customWidth="1"/>
    <col min="4358" max="4358" width="29.33203125" style="354" customWidth="1"/>
    <col min="4359" max="4359" width="3.6640625" style="354" customWidth="1"/>
    <col min="4360" max="4360" width="6.6640625" style="354" customWidth="1"/>
    <col min="4361" max="4483" width="5.33203125" style="354" customWidth="1"/>
    <col min="4484" max="4609" width="5.33203125" style="354"/>
    <col min="4610" max="4610" width="32.6640625" style="354" customWidth="1"/>
    <col min="4611" max="4611" width="14.6640625" style="354" customWidth="1"/>
    <col min="4612" max="4613" width="16.6640625" style="354" customWidth="1"/>
    <col min="4614" max="4614" width="29.33203125" style="354" customWidth="1"/>
    <col min="4615" max="4615" width="3.6640625" style="354" customWidth="1"/>
    <col min="4616" max="4616" width="6.6640625" style="354" customWidth="1"/>
    <col min="4617" max="4739" width="5.33203125" style="354" customWidth="1"/>
    <col min="4740" max="4865" width="5.33203125" style="354"/>
    <col min="4866" max="4866" width="32.6640625" style="354" customWidth="1"/>
    <col min="4867" max="4867" width="14.6640625" style="354" customWidth="1"/>
    <col min="4868" max="4869" width="16.6640625" style="354" customWidth="1"/>
    <col min="4870" max="4870" width="29.33203125" style="354" customWidth="1"/>
    <col min="4871" max="4871" width="3.6640625" style="354" customWidth="1"/>
    <col min="4872" max="4872" width="6.6640625" style="354" customWidth="1"/>
    <col min="4873" max="4995" width="5.33203125" style="354" customWidth="1"/>
    <col min="4996" max="5121" width="5.33203125" style="354"/>
    <col min="5122" max="5122" width="32.6640625" style="354" customWidth="1"/>
    <col min="5123" max="5123" width="14.6640625" style="354" customWidth="1"/>
    <col min="5124" max="5125" width="16.6640625" style="354" customWidth="1"/>
    <col min="5126" max="5126" width="29.33203125" style="354" customWidth="1"/>
    <col min="5127" max="5127" width="3.6640625" style="354" customWidth="1"/>
    <col min="5128" max="5128" width="6.6640625" style="354" customWidth="1"/>
    <col min="5129" max="5251" width="5.33203125" style="354" customWidth="1"/>
    <col min="5252" max="5377" width="5.33203125" style="354"/>
    <col min="5378" max="5378" width="32.6640625" style="354" customWidth="1"/>
    <col min="5379" max="5379" width="14.6640625" style="354" customWidth="1"/>
    <col min="5380" max="5381" width="16.6640625" style="354" customWidth="1"/>
    <col min="5382" max="5382" width="29.33203125" style="354" customWidth="1"/>
    <col min="5383" max="5383" width="3.6640625" style="354" customWidth="1"/>
    <col min="5384" max="5384" width="6.6640625" style="354" customWidth="1"/>
    <col min="5385" max="5507" width="5.33203125" style="354" customWidth="1"/>
    <col min="5508" max="5633" width="5.33203125" style="354"/>
    <col min="5634" max="5634" width="32.6640625" style="354" customWidth="1"/>
    <col min="5635" max="5635" width="14.6640625" style="354" customWidth="1"/>
    <col min="5636" max="5637" width="16.6640625" style="354" customWidth="1"/>
    <col min="5638" max="5638" width="29.33203125" style="354" customWidth="1"/>
    <col min="5639" max="5639" width="3.6640625" style="354" customWidth="1"/>
    <col min="5640" max="5640" width="6.6640625" style="354" customWidth="1"/>
    <col min="5641" max="5763" width="5.33203125" style="354" customWidth="1"/>
    <col min="5764" max="5889" width="5.33203125" style="354"/>
    <col min="5890" max="5890" width="32.6640625" style="354" customWidth="1"/>
    <col min="5891" max="5891" width="14.6640625" style="354" customWidth="1"/>
    <col min="5892" max="5893" width="16.6640625" style="354" customWidth="1"/>
    <col min="5894" max="5894" width="29.33203125" style="354" customWidth="1"/>
    <col min="5895" max="5895" width="3.6640625" style="354" customWidth="1"/>
    <col min="5896" max="5896" width="6.6640625" style="354" customWidth="1"/>
    <col min="5897" max="6019" width="5.33203125" style="354" customWidth="1"/>
    <col min="6020" max="6145" width="5.33203125" style="354"/>
    <col min="6146" max="6146" width="32.6640625" style="354" customWidth="1"/>
    <col min="6147" max="6147" width="14.6640625" style="354" customWidth="1"/>
    <col min="6148" max="6149" width="16.6640625" style="354" customWidth="1"/>
    <col min="6150" max="6150" width="29.33203125" style="354" customWidth="1"/>
    <col min="6151" max="6151" width="3.6640625" style="354" customWidth="1"/>
    <col min="6152" max="6152" width="6.6640625" style="354" customWidth="1"/>
    <col min="6153" max="6275" width="5.33203125" style="354" customWidth="1"/>
    <col min="6276" max="6401" width="5.33203125" style="354"/>
    <col min="6402" max="6402" width="32.6640625" style="354" customWidth="1"/>
    <col min="6403" max="6403" width="14.6640625" style="354" customWidth="1"/>
    <col min="6404" max="6405" width="16.6640625" style="354" customWidth="1"/>
    <col min="6406" max="6406" width="29.33203125" style="354" customWidth="1"/>
    <col min="6407" max="6407" width="3.6640625" style="354" customWidth="1"/>
    <col min="6408" max="6408" width="6.6640625" style="354" customWidth="1"/>
    <col min="6409" max="6531" width="5.33203125" style="354" customWidth="1"/>
    <col min="6532" max="6657" width="5.33203125" style="354"/>
    <col min="6658" max="6658" width="32.6640625" style="354" customWidth="1"/>
    <col min="6659" max="6659" width="14.6640625" style="354" customWidth="1"/>
    <col min="6660" max="6661" width="16.6640625" style="354" customWidth="1"/>
    <col min="6662" max="6662" width="29.33203125" style="354" customWidth="1"/>
    <col min="6663" max="6663" width="3.6640625" style="354" customWidth="1"/>
    <col min="6664" max="6664" width="6.6640625" style="354" customWidth="1"/>
    <col min="6665" max="6787" width="5.33203125" style="354" customWidth="1"/>
    <col min="6788" max="6913" width="5.33203125" style="354"/>
    <col min="6914" max="6914" width="32.6640625" style="354" customWidth="1"/>
    <col min="6915" max="6915" width="14.6640625" style="354" customWidth="1"/>
    <col min="6916" max="6917" width="16.6640625" style="354" customWidth="1"/>
    <col min="6918" max="6918" width="29.33203125" style="354" customWidth="1"/>
    <col min="6919" max="6919" width="3.6640625" style="354" customWidth="1"/>
    <col min="6920" max="6920" width="6.6640625" style="354" customWidth="1"/>
    <col min="6921" max="7043" width="5.33203125" style="354" customWidth="1"/>
    <col min="7044" max="7169" width="5.33203125" style="354"/>
    <col min="7170" max="7170" width="32.6640625" style="354" customWidth="1"/>
    <col min="7171" max="7171" width="14.6640625" style="354" customWidth="1"/>
    <col min="7172" max="7173" width="16.6640625" style="354" customWidth="1"/>
    <col min="7174" max="7174" width="29.33203125" style="354" customWidth="1"/>
    <col min="7175" max="7175" width="3.6640625" style="354" customWidth="1"/>
    <col min="7176" max="7176" width="6.6640625" style="354" customWidth="1"/>
    <col min="7177" max="7299" width="5.33203125" style="354" customWidth="1"/>
    <col min="7300" max="7425" width="5.33203125" style="354"/>
    <col min="7426" max="7426" width="32.6640625" style="354" customWidth="1"/>
    <col min="7427" max="7427" width="14.6640625" style="354" customWidth="1"/>
    <col min="7428" max="7429" width="16.6640625" style="354" customWidth="1"/>
    <col min="7430" max="7430" width="29.33203125" style="354" customWidth="1"/>
    <col min="7431" max="7431" width="3.6640625" style="354" customWidth="1"/>
    <col min="7432" max="7432" width="6.6640625" style="354" customWidth="1"/>
    <col min="7433" max="7555" width="5.33203125" style="354" customWidth="1"/>
    <col min="7556" max="7681" width="5.33203125" style="354"/>
    <col min="7682" max="7682" width="32.6640625" style="354" customWidth="1"/>
    <col min="7683" max="7683" width="14.6640625" style="354" customWidth="1"/>
    <col min="7684" max="7685" width="16.6640625" style="354" customWidth="1"/>
    <col min="7686" max="7686" width="29.33203125" style="354" customWidth="1"/>
    <col min="7687" max="7687" width="3.6640625" style="354" customWidth="1"/>
    <col min="7688" max="7688" width="6.6640625" style="354" customWidth="1"/>
    <col min="7689" max="7811" width="5.33203125" style="354" customWidth="1"/>
    <col min="7812" max="7937" width="5.33203125" style="354"/>
    <col min="7938" max="7938" width="32.6640625" style="354" customWidth="1"/>
    <col min="7939" max="7939" width="14.6640625" style="354" customWidth="1"/>
    <col min="7940" max="7941" width="16.6640625" style="354" customWidth="1"/>
    <col min="7942" max="7942" width="29.33203125" style="354" customWidth="1"/>
    <col min="7943" max="7943" width="3.6640625" style="354" customWidth="1"/>
    <col min="7944" max="7944" width="6.6640625" style="354" customWidth="1"/>
    <col min="7945" max="8067" width="5.33203125" style="354" customWidth="1"/>
    <col min="8068" max="8193" width="5.33203125" style="354"/>
    <col min="8194" max="8194" width="32.6640625" style="354" customWidth="1"/>
    <col min="8195" max="8195" width="14.6640625" style="354" customWidth="1"/>
    <col min="8196" max="8197" width="16.6640625" style="354" customWidth="1"/>
    <col min="8198" max="8198" width="29.33203125" style="354" customWidth="1"/>
    <col min="8199" max="8199" width="3.6640625" style="354" customWidth="1"/>
    <col min="8200" max="8200" width="6.6640625" style="354" customWidth="1"/>
    <col min="8201" max="8323" width="5.33203125" style="354" customWidth="1"/>
    <col min="8324" max="8449" width="5.33203125" style="354"/>
    <col min="8450" max="8450" width="32.6640625" style="354" customWidth="1"/>
    <col min="8451" max="8451" width="14.6640625" style="354" customWidth="1"/>
    <col min="8452" max="8453" width="16.6640625" style="354" customWidth="1"/>
    <col min="8454" max="8454" width="29.33203125" style="354" customWidth="1"/>
    <col min="8455" max="8455" width="3.6640625" style="354" customWidth="1"/>
    <col min="8456" max="8456" width="6.6640625" style="354" customWidth="1"/>
    <col min="8457" max="8579" width="5.33203125" style="354" customWidth="1"/>
    <col min="8580" max="8705" width="5.33203125" style="354"/>
    <col min="8706" max="8706" width="32.6640625" style="354" customWidth="1"/>
    <col min="8707" max="8707" width="14.6640625" style="354" customWidth="1"/>
    <col min="8708" max="8709" width="16.6640625" style="354" customWidth="1"/>
    <col min="8710" max="8710" width="29.33203125" style="354" customWidth="1"/>
    <col min="8711" max="8711" width="3.6640625" style="354" customWidth="1"/>
    <col min="8712" max="8712" width="6.6640625" style="354" customWidth="1"/>
    <col min="8713" max="8835" width="5.33203125" style="354" customWidth="1"/>
    <col min="8836" max="8961" width="5.33203125" style="354"/>
    <col min="8962" max="8962" width="32.6640625" style="354" customWidth="1"/>
    <col min="8963" max="8963" width="14.6640625" style="354" customWidth="1"/>
    <col min="8964" max="8965" width="16.6640625" style="354" customWidth="1"/>
    <col min="8966" max="8966" width="29.33203125" style="354" customWidth="1"/>
    <col min="8967" max="8967" width="3.6640625" style="354" customWidth="1"/>
    <col min="8968" max="8968" width="6.6640625" style="354" customWidth="1"/>
    <col min="8969" max="9091" width="5.33203125" style="354" customWidth="1"/>
    <col min="9092" max="9217" width="5.33203125" style="354"/>
    <col min="9218" max="9218" width="32.6640625" style="354" customWidth="1"/>
    <col min="9219" max="9219" width="14.6640625" style="354" customWidth="1"/>
    <col min="9220" max="9221" width="16.6640625" style="354" customWidth="1"/>
    <col min="9222" max="9222" width="29.33203125" style="354" customWidth="1"/>
    <col min="9223" max="9223" width="3.6640625" style="354" customWidth="1"/>
    <col min="9224" max="9224" width="6.6640625" style="354" customWidth="1"/>
    <col min="9225" max="9347" width="5.33203125" style="354" customWidth="1"/>
    <col min="9348" max="9473" width="5.33203125" style="354"/>
    <col min="9474" max="9474" width="32.6640625" style="354" customWidth="1"/>
    <col min="9475" max="9475" width="14.6640625" style="354" customWidth="1"/>
    <col min="9476" max="9477" width="16.6640625" style="354" customWidth="1"/>
    <col min="9478" max="9478" width="29.33203125" style="354" customWidth="1"/>
    <col min="9479" max="9479" width="3.6640625" style="354" customWidth="1"/>
    <col min="9480" max="9480" width="6.6640625" style="354" customWidth="1"/>
    <col min="9481" max="9603" width="5.33203125" style="354" customWidth="1"/>
    <col min="9604" max="9729" width="5.33203125" style="354"/>
    <col min="9730" max="9730" width="32.6640625" style="354" customWidth="1"/>
    <col min="9731" max="9731" width="14.6640625" style="354" customWidth="1"/>
    <col min="9732" max="9733" width="16.6640625" style="354" customWidth="1"/>
    <col min="9734" max="9734" width="29.33203125" style="354" customWidth="1"/>
    <col min="9735" max="9735" width="3.6640625" style="354" customWidth="1"/>
    <col min="9736" max="9736" width="6.6640625" style="354" customWidth="1"/>
    <col min="9737" max="9859" width="5.33203125" style="354" customWidth="1"/>
    <col min="9860" max="9985" width="5.33203125" style="354"/>
    <col min="9986" max="9986" width="32.6640625" style="354" customWidth="1"/>
    <col min="9987" max="9987" width="14.6640625" style="354" customWidth="1"/>
    <col min="9988" max="9989" width="16.6640625" style="354" customWidth="1"/>
    <col min="9990" max="9990" width="29.33203125" style="354" customWidth="1"/>
    <col min="9991" max="9991" width="3.6640625" style="354" customWidth="1"/>
    <col min="9992" max="9992" width="6.6640625" style="354" customWidth="1"/>
    <col min="9993" max="10115" width="5.33203125" style="354" customWidth="1"/>
    <col min="10116" max="10241" width="5.33203125" style="354"/>
    <col min="10242" max="10242" width="32.6640625" style="354" customWidth="1"/>
    <col min="10243" max="10243" width="14.6640625" style="354" customWidth="1"/>
    <col min="10244" max="10245" width="16.6640625" style="354" customWidth="1"/>
    <col min="10246" max="10246" width="29.33203125" style="354" customWidth="1"/>
    <col min="10247" max="10247" width="3.6640625" style="354" customWidth="1"/>
    <col min="10248" max="10248" width="6.6640625" style="354" customWidth="1"/>
    <col min="10249" max="10371" width="5.33203125" style="354" customWidth="1"/>
    <col min="10372" max="10497" width="5.33203125" style="354"/>
    <col min="10498" max="10498" width="32.6640625" style="354" customWidth="1"/>
    <col min="10499" max="10499" width="14.6640625" style="354" customWidth="1"/>
    <col min="10500" max="10501" width="16.6640625" style="354" customWidth="1"/>
    <col min="10502" max="10502" width="29.33203125" style="354" customWidth="1"/>
    <col min="10503" max="10503" width="3.6640625" style="354" customWidth="1"/>
    <col min="10504" max="10504" width="6.6640625" style="354" customWidth="1"/>
    <col min="10505" max="10627" width="5.33203125" style="354" customWidth="1"/>
    <col min="10628" max="10753" width="5.33203125" style="354"/>
    <col min="10754" max="10754" width="32.6640625" style="354" customWidth="1"/>
    <col min="10755" max="10755" width="14.6640625" style="354" customWidth="1"/>
    <col min="10756" max="10757" width="16.6640625" style="354" customWidth="1"/>
    <col min="10758" max="10758" width="29.33203125" style="354" customWidth="1"/>
    <col min="10759" max="10759" width="3.6640625" style="354" customWidth="1"/>
    <col min="10760" max="10760" width="6.6640625" style="354" customWidth="1"/>
    <col min="10761" max="10883" width="5.33203125" style="354" customWidth="1"/>
    <col min="10884" max="11009" width="5.33203125" style="354"/>
    <col min="11010" max="11010" width="32.6640625" style="354" customWidth="1"/>
    <col min="11011" max="11011" width="14.6640625" style="354" customWidth="1"/>
    <col min="11012" max="11013" width="16.6640625" style="354" customWidth="1"/>
    <col min="11014" max="11014" width="29.33203125" style="354" customWidth="1"/>
    <col min="11015" max="11015" width="3.6640625" style="354" customWidth="1"/>
    <col min="11016" max="11016" width="6.6640625" style="354" customWidth="1"/>
    <col min="11017" max="11139" width="5.33203125" style="354" customWidth="1"/>
    <col min="11140" max="11265" width="5.33203125" style="354"/>
    <col min="11266" max="11266" width="32.6640625" style="354" customWidth="1"/>
    <col min="11267" max="11267" width="14.6640625" style="354" customWidth="1"/>
    <col min="11268" max="11269" width="16.6640625" style="354" customWidth="1"/>
    <col min="11270" max="11270" width="29.33203125" style="354" customWidth="1"/>
    <col min="11271" max="11271" width="3.6640625" style="354" customWidth="1"/>
    <col min="11272" max="11272" width="6.6640625" style="354" customWidth="1"/>
    <col min="11273" max="11395" width="5.33203125" style="354" customWidth="1"/>
    <col min="11396" max="11521" width="5.33203125" style="354"/>
    <col min="11522" max="11522" width="32.6640625" style="354" customWidth="1"/>
    <col min="11523" max="11523" width="14.6640625" style="354" customWidth="1"/>
    <col min="11524" max="11525" width="16.6640625" style="354" customWidth="1"/>
    <col min="11526" max="11526" width="29.33203125" style="354" customWidth="1"/>
    <col min="11527" max="11527" width="3.6640625" style="354" customWidth="1"/>
    <col min="11528" max="11528" width="6.6640625" style="354" customWidth="1"/>
    <col min="11529" max="11651" width="5.33203125" style="354" customWidth="1"/>
    <col min="11652" max="11777" width="5.33203125" style="354"/>
    <col min="11778" max="11778" width="32.6640625" style="354" customWidth="1"/>
    <col min="11779" max="11779" width="14.6640625" style="354" customWidth="1"/>
    <col min="11780" max="11781" width="16.6640625" style="354" customWidth="1"/>
    <col min="11782" max="11782" width="29.33203125" style="354" customWidth="1"/>
    <col min="11783" max="11783" width="3.6640625" style="354" customWidth="1"/>
    <col min="11784" max="11784" width="6.6640625" style="354" customWidth="1"/>
    <col min="11785" max="11907" width="5.33203125" style="354" customWidth="1"/>
    <col min="11908" max="12033" width="5.33203125" style="354"/>
    <col min="12034" max="12034" width="32.6640625" style="354" customWidth="1"/>
    <col min="12035" max="12035" width="14.6640625" style="354" customWidth="1"/>
    <col min="12036" max="12037" width="16.6640625" style="354" customWidth="1"/>
    <col min="12038" max="12038" width="29.33203125" style="354" customWidth="1"/>
    <col min="12039" max="12039" width="3.6640625" style="354" customWidth="1"/>
    <col min="12040" max="12040" width="6.6640625" style="354" customWidth="1"/>
    <col min="12041" max="12163" width="5.33203125" style="354" customWidth="1"/>
    <col min="12164" max="12289" width="5.33203125" style="354"/>
    <col min="12290" max="12290" width="32.6640625" style="354" customWidth="1"/>
    <col min="12291" max="12291" width="14.6640625" style="354" customWidth="1"/>
    <col min="12292" max="12293" width="16.6640625" style="354" customWidth="1"/>
    <col min="12294" max="12294" width="29.33203125" style="354" customWidth="1"/>
    <col min="12295" max="12295" width="3.6640625" style="354" customWidth="1"/>
    <col min="12296" max="12296" width="6.6640625" style="354" customWidth="1"/>
    <col min="12297" max="12419" width="5.33203125" style="354" customWidth="1"/>
    <col min="12420" max="12545" width="5.33203125" style="354"/>
    <col min="12546" max="12546" width="32.6640625" style="354" customWidth="1"/>
    <col min="12547" max="12547" width="14.6640625" style="354" customWidth="1"/>
    <col min="12548" max="12549" width="16.6640625" style="354" customWidth="1"/>
    <col min="12550" max="12550" width="29.33203125" style="354" customWidth="1"/>
    <col min="12551" max="12551" width="3.6640625" style="354" customWidth="1"/>
    <col min="12552" max="12552" width="6.6640625" style="354" customWidth="1"/>
    <col min="12553" max="12675" width="5.33203125" style="354" customWidth="1"/>
    <col min="12676" max="12801" width="5.33203125" style="354"/>
    <col min="12802" max="12802" width="32.6640625" style="354" customWidth="1"/>
    <col min="12803" max="12803" width="14.6640625" style="354" customWidth="1"/>
    <col min="12804" max="12805" width="16.6640625" style="354" customWidth="1"/>
    <col min="12806" max="12806" width="29.33203125" style="354" customWidth="1"/>
    <col min="12807" max="12807" width="3.6640625" style="354" customWidth="1"/>
    <col min="12808" max="12808" width="6.6640625" style="354" customWidth="1"/>
    <col min="12809" max="12931" width="5.33203125" style="354" customWidth="1"/>
    <col min="12932" max="13057" width="5.33203125" style="354"/>
    <col min="13058" max="13058" width="32.6640625" style="354" customWidth="1"/>
    <col min="13059" max="13059" width="14.6640625" style="354" customWidth="1"/>
    <col min="13060" max="13061" width="16.6640625" style="354" customWidth="1"/>
    <col min="13062" max="13062" width="29.33203125" style="354" customWidth="1"/>
    <col min="13063" max="13063" width="3.6640625" style="354" customWidth="1"/>
    <col min="13064" max="13064" width="6.6640625" style="354" customWidth="1"/>
    <col min="13065" max="13187" width="5.33203125" style="354" customWidth="1"/>
    <col min="13188" max="13313" width="5.33203125" style="354"/>
    <col min="13314" max="13314" width="32.6640625" style="354" customWidth="1"/>
    <col min="13315" max="13315" width="14.6640625" style="354" customWidth="1"/>
    <col min="13316" max="13317" width="16.6640625" style="354" customWidth="1"/>
    <col min="13318" max="13318" width="29.33203125" style="354" customWidth="1"/>
    <col min="13319" max="13319" width="3.6640625" style="354" customWidth="1"/>
    <col min="13320" max="13320" width="6.6640625" style="354" customWidth="1"/>
    <col min="13321" max="13443" width="5.33203125" style="354" customWidth="1"/>
    <col min="13444" max="13569" width="5.33203125" style="354"/>
    <col min="13570" max="13570" width="32.6640625" style="354" customWidth="1"/>
    <col min="13571" max="13571" width="14.6640625" style="354" customWidth="1"/>
    <col min="13572" max="13573" width="16.6640625" style="354" customWidth="1"/>
    <col min="13574" max="13574" width="29.33203125" style="354" customWidth="1"/>
    <col min="13575" max="13575" width="3.6640625" style="354" customWidth="1"/>
    <col min="13576" max="13576" width="6.6640625" style="354" customWidth="1"/>
    <col min="13577" max="13699" width="5.33203125" style="354" customWidth="1"/>
    <col min="13700" max="13825" width="5.33203125" style="354"/>
    <col min="13826" max="13826" width="32.6640625" style="354" customWidth="1"/>
    <col min="13827" max="13827" width="14.6640625" style="354" customWidth="1"/>
    <col min="13828" max="13829" width="16.6640625" style="354" customWidth="1"/>
    <col min="13830" max="13830" width="29.33203125" style="354" customWidth="1"/>
    <col min="13831" max="13831" width="3.6640625" style="354" customWidth="1"/>
    <col min="13832" max="13832" width="6.6640625" style="354" customWidth="1"/>
    <col min="13833" max="13955" width="5.33203125" style="354" customWidth="1"/>
    <col min="13956" max="14081" width="5.33203125" style="354"/>
    <col min="14082" max="14082" width="32.6640625" style="354" customWidth="1"/>
    <col min="14083" max="14083" width="14.6640625" style="354" customWidth="1"/>
    <col min="14084" max="14085" width="16.6640625" style="354" customWidth="1"/>
    <col min="14086" max="14086" width="29.33203125" style="354" customWidth="1"/>
    <col min="14087" max="14087" width="3.6640625" style="354" customWidth="1"/>
    <col min="14088" max="14088" width="6.6640625" style="354" customWidth="1"/>
    <col min="14089" max="14211" width="5.33203125" style="354" customWidth="1"/>
    <col min="14212" max="14337" width="5.33203125" style="354"/>
    <col min="14338" max="14338" width="32.6640625" style="354" customWidth="1"/>
    <col min="14339" max="14339" width="14.6640625" style="354" customWidth="1"/>
    <col min="14340" max="14341" width="16.6640625" style="354" customWidth="1"/>
    <col min="14342" max="14342" width="29.33203125" style="354" customWidth="1"/>
    <col min="14343" max="14343" width="3.6640625" style="354" customWidth="1"/>
    <col min="14344" max="14344" width="6.6640625" style="354" customWidth="1"/>
    <col min="14345" max="14467" width="5.33203125" style="354" customWidth="1"/>
    <col min="14468" max="14593" width="5.33203125" style="354"/>
    <col min="14594" max="14594" width="32.6640625" style="354" customWidth="1"/>
    <col min="14595" max="14595" width="14.6640625" style="354" customWidth="1"/>
    <col min="14596" max="14597" width="16.6640625" style="354" customWidth="1"/>
    <col min="14598" max="14598" width="29.33203125" style="354" customWidth="1"/>
    <col min="14599" max="14599" width="3.6640625" style="354" customWidth="1"/>
    <col min="14600" max="14600" width="6.6640625" style="354" customWidth="1"/>
    <col min="14601" max="14723" width="5.33203125" style="354" customWidth="1"/>
    <col min="14724" max="14849" width="5.33203125" style="354"/>
    <col min="14850" max="14850" width="32.6640625" style="354" customWidth="1"/>
    <col min="14851" max="14851" width="14.6640625" style="354" customWidth="1"/>
    <col min="14852" max="14853" width="16.6640625" style="354" customWidth="1"/>
    <col min="14854" max="14854" width="29.33203125" style="354" customWidth="1"/>
    <col min="14855" max="14855" width="3.6640625" style="354" customWidth="1"/>
    <col min="14856" max="14856" width="6.6640625" style="354" customWidth="1"/>
    <col min="14857" max="14979" width="5.33203125" style="354" customWidth="1"/>
    <col min="14980" max="15105" width="5.33203125" style="354"/>
    <col min="15106" max="15106" width="32.6640625" style="354" customWidth="1"/>
    <col min="15107" max="15107" width="14.6640625" style="354" customWidth="1"/>
    <col min="15108" max="15109" width="16.6640625" style="354" customWidth="1"/>
    <col min="15110" max="15110" width="29.33203125" style="354" customWidth="1"/>
    <col min="15111" max="15111" width="3.6640625" style="354" customWidth="1"/>
    <col min="15112" max="15112" width="6.6640625" style="354" customWidth="1"/>
    <col min="15113" max="15235" width="5.33203125" style="354" customWidth="1"/>
    <col min="15236" max="15361" width="5.33203125" style="354"/>
    <col min="15362" max="15362" width="32.6640625" style="354" customWidth="1"/>
    <col min="15363" max="15363" width="14.6640625" style="354" customWidth="1"/>
    <col min="15364" max="15365" width="16.6640625" style="354" customWidth="1"/>
    <col min="15366" max="15366" width="29.33203125" style="354" customWidth="1"/>
    <col min="15367" max="15367" width="3.6640625" style="354" customWidth="1"/>
    <col min="15368" max="15368" width="6.6640625" style="354" customWidth="1"/>
    <col min="15369" max="15491" width="5.33203125" style="354" customWidth="1"/>
    <col min="15492" max="15617" width="5.33203125" style="354"/>
    <col min="15618" max="15618" width="32.6640625" style="354" customWidth="1"/>
    <col min="15619" max="15619" width="14.6640625" style="354" customWidth="1"/>
    <col min="15620" max="15621" width="16.6640625" style="354" customWidth="1"/>
    <col min="15622" max="15622" width="29.33203125" style="354" customWidth="1"/>
    <col min="15623" max="15623" width="3.6640625" style="354" customWidth="1"/>
    <col min="15624" max="15624" width="6.6640625" style="354" customWidth="1"/>
    <col min="15625" max="15747" width="5.33203125" style="354" customWidth="1"/>
    <col min="15748" max="15873" width="5.33203125" style="354"/>
    <col min="15874" max="15874" width="32.6640625" style="354" customWidth="1"/>
    <col min="15875" max="15875" width="14.6640625" style="354" customWidth="1"/>
    <col min="15876" max="15877" width="16.6640625" style="354" customWidth="1"/>
    <col min="15878" max="15878" width="29.33203125" style="354" customWidth="1"/>
    <col min="15879" max="15879" width="3.6640625" style="354" customWidth="1"/>
    <col min="15880" max="15880" width="6.6640625" style="354" customWidth="1"/>
    <col min="15881" max="16003" width="5.33203125" style="354" customWidth="1"/>
    <col min="16004" max="16129" width="5.33203125" style="354"/>
    <col min="16130" max="16130" width="32.6640625" style="354" customWidth="1"/>
    <col min="16131" max="16131" width="14.6640625" style="354" customWidth="1"/>
    <col min="16132" max="16133" width="16.6640625" style="354" customWidth="1"/>
    <col min="16134" max="16134" width="29.33203125" style="354" customWidth="1"/>
    <col min="16135" max="16135" width="3.6640625" style="354" customWidth="1"/>
    <col min="16136" max="16136" width="6.6640625" style="354" customWidth="1"/>
    <col min="16137" max="16259" width="5.33203125" style="354" customWidth="1"/>
    <col min="16260" max="16384" width="5.33203125" style="354"/>
  </cols>
  <sheetData>
    <row r="1" spans="1:7" ht="24.75" customHeight="1">
      <c r="A1" s="814" t="s">
        <v>0</v>
      </c>
      <c r="B1" s="829"/>
      <c r="C1" s="829"/>
      <c r="D1" s="829"/>
      <c r="E1" s="829"/>
      <c r="F1" s="830" t="s">
        <v>408</v>
      </c>
    </row>
    <row r="2" spans="1:7" ht="18.899999999999999" customHeight="1">
      <c r="A2" s="567"/>
      <c r="B2" s="566"/>
      <c r="C2" s="566"/>
      <c r="D2" s="566"/>
      <c r="E2" s="566"/>
    </row>
    <row r="3" spans="1:7" ht="18.899999999999999" customHeight="1">
      <c r="A3" s="802" t="s">
        <v>656</v>
      </c>
      <c r="B3" s="566"/>
      <c r="C3" s="566"/>
      <c r="D3" s="566"/>
      <c r="E3" s="883" t="s">
        <v>654</v>
      </c>
      <c r="F3" s="884"/>
    </row>
    <row r="4" spans="1:7" ht="18.899999999999999" customHeight="1">
      <c r="A4" s="802" t="s">
        <v>657</v>
      </c>
      <c r="E4" s="883" t="s">
        <v>655</v>
      </c>
      <c r="F4" s="883"/>
    </row>
    <row r="5" spans="1:7" ht="18.899999999999999" customHeight="1">
      <c r="A5" s="568"/>
    </row>
    <row r="6" spans="1:7" ht="18.899999999999999" customHeight="1">
      <c r="A6" s="356">
        <v>2021</v>
      </c>
      <c r="B6" s="566" t="s">
        <v>578</v>
      </c>
      <c r="C6" s="566" t="s">
        <v>579</v>
      </c>
      <c r="D6" s="566" t="s">
        <v>575</v>
      </c>
      <c r="E6" s="566" t="s">
        <v>208</v>
      </c>
      <c r="F6" s="916">
        <v>2021</v>
      </c>
    </row>
    <row r="7" spans="1:7" ht="13.5" customHeight="1">
      <c r="A7" s="412"/>
      <c r="B7" s="540" t="s">
        <v>471</v>
      </c>
      <c r="C7" s="566" t="s">
        <v>472</v>
      </c>
      <c r="D7" s="566" t="s">
        <v>473</v>
      </c>
      <c r="E7" s="777" t="s">
        <v>577</v>
      </c>
      <c r="F7" s="174"/>
    </row>
    <row r="8" spans="1:7" ht="13.5" customHeight="1">
      <c r="A8" s="21"/>
      <c r="B8" s="20"/>
      <c r="C8" s="20"/>
      <c r="D8" s="20"/>
      <c r="E8" s="20"/>
      <c r="F8" s="543"/>
      <c r="G8" s="570"/>
    </row>
    <row r="9" spans="1:7" ht="8.1" customHeight="1">
      <c r="A9" s="571"/>
      <c r="B9" s="15"/>
      <c r="C9" s="15"/>
      <c r="D9" s="15"/>
      <c r="E9" s="15"/>
      <c r="F9" s="21"/>
    </row>
    <row r="10" spans="1:7" s="342" customFormat="1" ht="14.1" customHeight="1">
      <c r="A10" s="244" t="s">
        <v>19</v>
      </c>
      <c r="B10" s="28">
        <v>2109</v>
      </c>
      <c r="C10" s="28">
        <v>653</v>
      </c>
      <c r="D10" s="28">
        <v>565</v>
      </c>
      <c r="E10" s="28">
        <f>+B10+D10+C10</f>
        <v>3327</v>
      </c>
      <c r="F10" s="364" t="s">
        <v>20</v>
      </c>
    </row>
    <row r="11" spans="1:7" s="342" customFormat="1" ht="14.1" customHeight="1">
      <c r="A11" s="263" t="s">
        <v>21</v>
      </c>
      <c r="B11" s="338">
        <v>390</v>
      </c>
      <c r="C11" s="297">
        <v>122</v>
      </c>
      <c r="D11" s="297">
        <v>131</v>
      </c>
      <c r="E11" s="28">
        <f t="shared" ref="E11:E51" si="0">+B11+D11+C11</f>
        <v>643</v>
      </c>
      <c r="F11" s="367" t="s">
        <v>22</v>
      </c>
    </row>
    <row r="12" spans="1:7" ht="14.1" customHeight="1">
      <c r="A12" s="263" t="s">
        <v>23</v>
      </c>
      <c r="B12" s="338">
        <v>228</v>
      </c>
      <c r="C12" s="297">
        <v>80</v>
      </c>
      <c r="D12" s="297">
        <v>41</v>
      </c>
      <c r="E12" s="28">
        <f t="shared" si="0"/>
        <v>349</v>
      </c>
      <c r="F12" s="367" t="s">
        <v>24</v>
      </c>
    </row>
    <row r="13" spans="1:7" ht="14.1" customHeight="1">
      <c r="A13" s="370" t="s">
        <v>25</v>
      </c>
      <c r="B13" s="36">
        <v>33</v>
      </c>
      <c r="C13" s="36">
        <v>20</v>
      </c>
      <c r="D13" s="36">
        <v>1</v>
      </c>
      <c r="E13" s="28">
        <f t="shared" si="0"/>
        <v>54</v>
      </c>
      <c r="F13" s="367" t="s">
        <v>26</v>
      </c>
    </row>
    <row r="14" spans="1:7" ht="14.1" customHeight="1">
      <c r="A14" s="490" t="s">
        <v>27</v>
      </c>
      <c r="B14" s="338">
        <v>224</v>
      </c>
      <c r="C14" s="297">
        <v>94</v>
      </c>
      <c r="D14" s="297">
        <v>56</v>
      </c>
      <c r="E14" s="28">
        <f t="shared" si="0"/>
        <v>374</v>
      </c>
      <c r="F14" s="367" t="s">
        <v>28</v>
      </c>
    </row>
    <row r="15" spans="1:7" ht="14.1" customHeight="1">
      <c r="A15" s="490" t="s">
        <v>421</v>
      </c>
      <c r="B15" s="338">
        <v>141</v>
      </c>
      <c r="C15" s="297">
        <v>58</v>
      </c>
      <c r="D15" s="297">
        <v>63</v>
      </c>
      <c r="E15" s="28">
        <f t="shared" si="0"/>
        <v>262</v>
      </c>
      <c r="F15" s="367" t="s">
        <v>36</v>
      </c>
    </row>
    <row r="16" spans="1:7" ht="14.1" customHeight="1">
      <c r="A16" s="490" t="s">
        <v>29</v>
      </c>
      <c r="B16" s="338">
        <v>152</v>
      </c>
      <c r="C16" s="297">
        <v>72</v>
      </c>
      <c r="D16" s="297">
        <v>26</v>
      </c>
      <c r="E16" s="28">
        <f t="shared" si="0"/>
        <v>250</v>
      </c>
      <c r="F16" s="367" t="s">
        <v>30</v>
      </c>
    </row>
    <row r="17" spans="1:6" ht="14.1" customHeight="1">
      <c r="A17" s="490" t="s">
        <v>422</v>
      </c>
      <c r="B17" s="36">
        <v>575</v>
      </c>
      <c r="C17" s="36">
        <v>142</v>
      </c>
      <c r="D17" s="36">
        <v>163</v>
      </c>
      <c r="E17" s="28">
        <f t="shared" si="0"/>
        <v>880</v>
      </c>
      <c r="F17" s="367" t="s">
        <v>32</v>
      </c>
    </row>
    <row r="18" spans="1:6" ht="14.1" customHeight="1">
      <c r="A18" s="490" t="s">
        <v>423</v>
      </c>
      <c r="B18" s="338">
        <v>366</v>
      </c>
      <c r="C18" s="297">
        <v>65</v>
      </c>
      <c r="D18" s="297">
        <v>84</v>
      </c>
      <c r="E18" s="28">
        <f t="shared" si="0"/>
        <v>515</v>
      </c>
      <c r="F18" s="367" t="s">
        <v>34</v>
      </c>
    </row>
    <row r="19" spans="1:6" ht="14.1" customHeight="1">
      <c r="A19" s="255" t="s">
        <v>37</v>
      </c>
      <c r="B19" s="113">
        <v>2030</v>
      </c>
      <c r="C19" s="113">
        <v>539</v>
      </c>
      <c r="D19" s="113">
        <v>610</v>
      </c>
      <c r="E19" s="28">
        <f t="shared" si="0"/>
        <v>3179</v>
      </c>
      <c r="F19" s="372" t="s">
        <v>38</v>
      </c>
    </row>
    <row r="20" spans="1:6" ht="14.1" customHeight="1">
      <c r="A20" s="263" t="s">
        <v>39</v>
      </c>
      <c r="B20" s="338">
        <v>154</v>
      </c>
      <c r="C20" s="297">
        <v>51</v>
      </c>
      <c r="D20" s="297">
        <v>39</v>
      </c>
      <c r="E20" s="28">
        <f t="shared" si="0"/>
        <v>244</v>
      </c>
      <c r="F20" s="374" t="s">
        <v>40</v>
      </c>
    </row>
    <row r="21" spans="1:6" ht="14.1" customHeight="1">
      <c r="A21" s="263" t="s">
        <v>41</v>
      </c>
      <c r="B21" s="338">
        <v>131</v>
      </c>
      <c r="C21" s="297">
        <v>55</v>
      </c>
      <c r="D21" s="297">
        <v>25</v>
      </c>
      <c r="E21" s="28">
        <f t="shared" si="0"/>
        <v>211</v>
      </c>
      <c r="F21" s="374" t="s">
        <v>42</v>
      </c>
    </row>
    <row r="22" spans="1:6" ht="14.1" customHeight="1">
      <c r="A22" s="263" t="s">
        <v>43</v>
      </c>
      <c r="B22" s="338">
        <v>144</v>
      </c>
      <c r="C22" s="297">
        <v>52</v>
      </c>
      <c r="D22" s="297">
        <v>29</v>
      </c>
      <c r="E22" s="28">
        <f t="shared" si="0"/>
        <v>225</v>
      </c>
      <c r="F22" s="374" t="s">
        <v>44</v>
      </c>
    </row>
    <row r="23" spans="1:6" ht="14.1" customHeight="1">
      <c r="A23" s="263" t="s">
        <v>45</v>
      </c>
      <c r="B23" s="36">
        <v>127</v>
      </c>
      <c r="C23" s="36">
        <v>40</v>
      </c>
      <c r="D23" s="36">
        <v>39</v>
      </c>
      <c r="E23" s="28">
        <f t="shared" si="0"/>
        <v>206</v>
      </c>
      <c r="F23" s="367" t="s">
        <v>46</v>
      </c>
    </row>
    <row r="24" spans="1:6" ht="14.1" customHeight="1">
      <c r="A24" s="263" t="s">
        <v>47</v>
      </c>
      <c r="B24" s="338">
        <v>121</v>
      </c>
      <c r="C24" s="297">
        <v>31</v>
      </c>
      <c r="D24" s="297">
        <v>41</v>
      </c>
      <c r="E24" s="28">
        <f t="shared" si="0"/>
        <v>193</v>
      </c>
      <c r="F24" s="374" t="s">
        <v>48</v>
      </c>
    </row>
    <row r="25" spans="1:6" ht="14.1" customHeight="1">
      <c r="A25" s="263" t="s">
        <v>49</v>
      </c>
      <c r="B25" s="338">
        <v>316</v>
      </c>
      <c r="C25" s="297">
        <v>88</v>
      </c>
      <c r="D25" s="297">
        <v>78</v>
      </c>
      <c r="E25" s="28">
        <f t="shared" si="0"/>
        <v>482</v>
      </c>
      <c r="F25" s="374" t="s">
        <v>50</v>
      </c>
    </row>
    <row r="26" spans="1:6" ht="14.1" customHeight="1">
      <c r="A26" s="263" t="s">
        <v>51</v>
      </c>
      <c r="B26" s="338">
        <v>878</v>
      </c>
      <c r="C26" s="297">
        <v>164</v>
      </c>
      <c r="D26" s="297">
        <v>315</v>
      </c>
      <c r="E26" s="28">
        <f t="shared" si="0"/>
        <v>1357</v>
      </c>
      <c r="F26" s="374" t="s">
        <v>52</v>
      </c>
    </row>
    <row r="27" spans="1:6" ht="14.1" customHeight="1">
      <c r="A27" s="263" t="s">
        <v>53</v>
      </c>
      <c r="B27" s="338">
        <v>159</v>
      </c>
      <c r="C27" s="297">
        <v>58</v>
      </c>
      <c r="D27" s="297">
        <v>44</v>
      </c>
      <c r="E27" s="28">
        <f t="shared" si="0"/>
        <v>261</v>
      </c>
      <c r="F27" s="374" t="s">
        <v>54</v>
      </c>
    </row>
    <row r="28" spans="1:6" ht="14.1" customHeight="1">
      <c r="A28" s="244" t="s">
        <v>55</v>
      </c>
      <c r="B28" s="113">
        <v>2881</v>
      </c>
      <c r="C28" s="113">
        <v>900</v>
      </c>
      <c r="D28" s="113">
        <v>870</v>
      </c>
      <c r="E28" s="28">
        <f t="shared" si="0"/>
        <v>4651</v>
      </c>
      <c r="F28" s="364" t="s">
        <v>56</v>
      </c>
    </row>
    <row r="29" spans="1:6" ht="14.1" customHeight="1">
      <c r="A29" s="494" t="s">
        <v>59</v>
      </c>
      <c r="B29" s="338">
        <v>186</v>
      </c>
      <c r="C29" s="297">
        <v>60</v>
      </c>
      <c r="D29" s="297">
        <v>51</v>
      </c>
      <c r="E29" s="28">
        <f t="shared" si="0"/>
        <v>297</v>
      </c>
      <c r="F29" s="367" t="s">
        <v>60</v>
      </c>
    </row>
    <row r="30" spans="1:6" s="342" customFormat="1" ht="14.1" customHeight="1">
      <c r="A30" s="260" t="s">
        <v>61</v>
      </c>
      <c r="B30" s="338">
        <v>130</v>
      </c>
      <c r="C30" s="297">
        <v>62</v>
      </c>
      <c r="D30" s="297">
        <v>38</v>
      </c>
      <c r="E30" s="28">
        <f t="shared" si="0"/>
        <v>230</v>
      </c>
      <c r="F30" s="367" t="s">
        <v>62</v>
      </c>
    </row>
    <row r="31" spans="1:6" ht="14.1" customHeight="1">
      <c r="A31" s="495" t="s">
        <v>63</v>
      </c>
      <c r="B31" s="338">
        <v>1117</v>
      </c>
      <c r="C31" s="297">
        <v>204</v>
      </c>
      <c r="D31" s="297">
        <v>406</v>
      </c>
      <c r="E31" s="28">
        <f t="shared" si="0"/>
        <v>1727</v>
      </c>
      <c r="F31" s="367" t="s">
        <v>64</v>
      </c>
    </row>
    <row r="32" spans="1:6" ht="14.1" customHeight="1">
      <c r="A32" s="263" t="s">
        <v>65</v>
      </c>
      <c r="B32" s="338">
        <v>163</v>
      </c>
      <c r="C32" s="297">
        <v>70</v>
      </c>
      <c r="D32" s="297">
        <v>48</v>
      </c>
      <c r="E32" s="28">
        <f t="shared" si="0"/>
        <v>281</v>
      </c>
      <c r="F32" s="367" t="s">
        <v>567</v>
      </c>
    </row>
    <row r="33" spans="1:6" ht="14.1" customHeight="1">
      <c r="A33" s="260" t="s">
        <v>57</v>
      </c>
      <c r="B33" s="36">
        <v>491</v>
      </c>
      <c r="C33" s="36">
        <v>169</v>
      </c>
      <c r="D33" s="36">
        <v>155</v>
      </c>
      <c r="E33" s="28">
        <f t="shared" si="0"/>
        <v>815</v>
      </c>
      <c r="F33" s="367" t="s">
        <v>58</v>
      </c>
    </row>
    <row r="34" spans="1:6" ht="14.1" customHeight="1">
      <c r="A34" s="496" t="s">
        <v>73</v>
      </c>
      <c r="B34" s="338">
        <v>68</v>
      </c>
      <c r="C34" s="297">
        <v>53</v>
      </c>
      <c r="D34" s="297">
        <v>3</v>
      </c>
      <c r="E34" s="28">
        <f t="shared" si="0"/>
        <v>124</v>
      </c>
      <c r="F34" s="367" t="s">
        <v>74</v>
      </c>
    </row>
    <row r="35" spans="1:6" ht="14.1" customHeight="1">
      <c r="A35" s="263" t="s">
        <v>67</v>
      </c>
      <c r="B35" s="338">
        <v>139</v>
      </c>
      <c r="C35" s="297">
        <v>65</v>
      </c>
      <c r="D35" s="297">
        <v>36</v>
      </c>
      <c r="E35" s="28">
        <f t="shared" si="0"/>
        <v>240</v>
      </c>
      <c r="F35" s="367" t="s">
        <v>68</v>
      </c>
    </row>
    <row r="36" spans="1:6" ht="14.1" customHeight="1">
      <c r="A36" s="263" t="s">
        <v>69</v>
      </c>
      <c r="B36" s="338">
        <v>258</v>
      </c>
      <c r="C36" s="297">
        <v>103</v>
      </c>
      <c r="D36" s="297">
        <v>54</v>
      </c>
      <c r="E36" s="28">
        <f t="shared" si="0"/>
        <v>415</v>
      </c>
      <c r="F36" s="367" t="s">
        <v>70</v>
      </c>
    </row>
    <row r="37" spans="1:6" ht="14.1" customHeight="1">
      <c r="A37" s="263" t="s">
        <v>71</v>
      </c>
      <c r="B37" s="36">
        <v>329</v>
      </c>
      <c r="C37" s="36">
        <v>114</v>
      </c>
      <c r="D37" s="36">
        <v>79</v>
      </c>
      <c r="E37" s="28">
        <f t="shared" si="0"/>
        <v>522</v>
      </c>
      <c r="F37" s="367" t="s">
        <v>72</v>
      </c>
    </row>
    <row r="38" spans="1:6" s="342" customFormat="1" ht="14.1" customHeight="1">
      <c r="A38" s="261" t="s">
        <v>75</v>
      </c>
      <c r="B38" s="113">
        <v>3734</v>
      </c>
      <c r="C38" s="113">
        <v>740</v>
      </c>
      <c r="D38" s="113">
        <v>1307</v>
      </c>
      <c r="E38" s="28">
        <f t="shared" si="0"/>
        <v>5781</v>
      </c>
      <c r="F38" s="364" t="s">
        <v>76</v>
      </c>
    </row>
    <row r="39" spans="1:6" s="342" customFormat="1" ht="14.1" customHeight="1">
      <c r="A39" s="494" t="s">
        <v>77</v>
      </c>
      <c r="B39" s="338">
        <v>408</v>
      </c>
      <c r="C39" s="297">
        <v>105</v>
      </c>
      <c r="D39" s="297">
        <v>113</v>
      </c>
      <c r="E39" s="28">
        <f t="shared" si="0"/>
        <v>626</v>
      </c>
      <c r="F39" s="374" t="s">
        <v>78</v>
      </c>
    </row>
    <row r="40" spans="1:6" ht="14.1" customHeight="1">
      <c r="A40" s="494" t="s">
        <v>79</v>
      </c>
      <c r="B40" s="338">
        <v>248</v>
      </c>
      <c r="C40" s="297">
        <v>82</v>
      </c>
      <c r="D40" s="297">
        <v>82</v>
      </c>
      <c r="E40" s="28">
        <f t="shared" si="0"/>
        <v>412</v>
      </c>
      <c r="F40" s="367" t="s">
        <v>80</v>
      </c>
    </row>
    <row r="41" spans="1:6" s="342" customFormat="1" ht="14.1" customHeight="1">
      <c r="A41" s="494" t="s">
        <v>81</v>
      </c>
      <c r="B41" s="338">
        <v>2064</v>
      </c>
      <c r="C41" s="297">
        <v>252</v>
      </c>
      <c r="D41" s="297">
        <v>768</v>
      </c>
      <c r="E41" s="28">
        <f t="shared" si="0"/>
        <v>3084</v>
      </c>
      <c r="F41" s="367" t="s">
        <v>82</v>
      </c>
    </row>
    <row r="42" spans="1:6" s="342" customFormat="1" ht="14.1" customHeight="1">
      <c r="A42" s="494" t="s">
        <v>83</v>
      </c>
      <c r="B42" s="36">
        <v>396</v>
      </c>
      <c r="C42" s="36">
        <v>98</v>
      </c>
      <c r="D42" s="36">
        <v>165</v>
      </c>
      <c r="E42" s="28">
        <f t="shared" si="0"/>
        <v>659</v>
      </c>
      <c r="F42" s="367" t="s">
        <v>84</v>
      </c>
    </row>
    <row r="43" spans="1:6" ht="14.1" customHeight="1">
      <c r="A43" s="494" t="s">
        <v>85</v>
      </c>
      <c r="B43" s="338">
        <v>279</v>
      </c>
      <c r="C43" s="297">
        <v>78</v>
      </c>
      <c r="D43" s="297">
        <v>63</v>
      </c>
      <c r="E43" s="28">
        <f t="shared" si="0"/>
        <v>420</v>
      </c>
      <c r="F43" s="374" t="s">
        <v>86</v>
      </c>
    </row>
    <row r="44" spans="1:6" ht="14.1" customHeight="1">
      <c r="A44" s="494" t="s">
        <v>87</v>
      </c>
      <c r="B44" s="338">
        <v>118</v>
      </c>
      <c r="C44" s="297">
        <v>39</v>
      </c>
      <c r="D44" s="297">
        <v>26</v>
      </c>
      <c r="E44" s="28">
        <f t="shared" si="0"/>
        <v>183</v>
      </c>
      <c r="F44" s="374" t="s">
        <v>88</v>
      </c>
    </row>
    <row r="45" spans="1:6" ht="14.1" customHeight="1">
      <c r="A45" s="494" t="s">
        <v>89</v>
      </c>
      <c r="B45" s="338">
        <v>221</v>
      </c>
      <c r="C45" s="297">
        <v>86</v>
      </c>
      <c r="D45" s="297">
        <v>90</v>
      </c>
      <c r="E45" s="28">
        <f t="shared" si="0"/>
        <v>397</v>
      </c>
      <c r="F45" s="367" t="s">
        <v>90</v>
      </c>
    </row>
    <row r="46" spans="1:6" ht="14.1" customHeight="1">
      <c r="A46" s="262" t="s">
        <v>91</v>
      </c>
      <c r="B46" s="113">
        <v>1396</v>
      </c>
      <c r="C46" s="113">
        <v>311</v>
      </c>
      <c r="D46" s="113">
        <v>356</v>
      </c>
      <c r="E46" s="28">
        <f t="shared" si="0"/>
        <v>2063</v>
      </c>
      <c r="F46" s="364" t="s">
        <v>92</v>
      </c>
    </row>
    <row r="47" spans="1:6" ht="14.1" customHeight="1">
      <c r="A47" s="263" t="s">
        <v>93</v>
      </c>
      <c r="B47" s="338">
        <v>311</v>
      </c>
      <c r="C47" s="297">
        <v>70</v>
      </c>
      <c r="D47" s="297">
        <v>52</v>
      </c>
      <c r="E47" s="28">
        <f t="shared" si="0"/>
        <v>433</v>
      </c>
      <c r="F47" s="367" t="s">
        <v>94</v>
      </c>
    </row>
    <row r="48" spans="1:6" ht="14.1" customHeight="1">
      <c r="A48" s="494" t="s">
        <v>95</v>
      </c>
      <c r="B48" s="338">
        <v>330</v>
      </c>
      <c r="C48" s="297">
        <v>64</v>
      </c>
      <c r="D48" s="297">
        <v>133</v>
      </c>
      <c r="E48" s="28">
        <f t="shared" si="0"/>
        <v>527</v>
      </c>
      <c r="F48" s="367" t="s">
        <v>96</v>
      </c>
    </row>
    <row r="49" spans="1:7" ht="14.1" customHeight="1">
      <c r="A49" s="494" t="s">
        <v>97</v>
      </c>
      <c r="B49" s="36">
        <v>206</v>
      </c>
      <c r="C49" s="36">
        <v>45</v>
      </c>
      <c r="D49" s="36">
        <v>34</v>
      </c>
      <c r="E49" s="28">
        <f t="shared" si="0"/>
        <v>285</v>
      </c>
      <c r="F49" s="367" t="s">
        <v>98</v>
      </c>
    </row>
    <row r="50" spans="1:7" ht="14.1" customHeight="1">
      <c r="A50" s="494" t="s">
        <v>99</v>
      </c>
      <c r="B50" s="338">
        <v>254</v>
      </c>
      <c r="C50" s="297">
        <v>57</v>
      </c>
      <c r="D50" s="297">
        <v>58</v>
      </c>
      <c r="E50" s="28">
        <f t="shared" si="0"/>
        <v>369</v>
      </c>
      <c r="F50" s="367" t="s">
        <v>100</v>
      </c>
    </row>
    <row r="51" spans="1:7" ht="14.1" customHeight="1">
      <c r="A51" s="494" t="s">
        <v>101</v>
      </c>
      <c r="B51" s="338">
        <v>295</v>
      </c>
      <c r="C51" s="297">
        <v>75</v>
      </c>
      <c r="D51" s="297">
        <v>79</v>
      </c>
      <c r="E51" s="28">
        <f t="shared" si="0"/>
        <v>449</v>
      </c>
      <c r="F51" s="374" t="s">
        <v>102</v>
      </c>
    </row>
    <row r="52" spans="1:7" ht="14.1" customHeight="1">
      <c r="A52" s="35"/>
      <c r="B52" s="338"/>
      <c r="C52" s="297"/>
      <c r="D52" s="297"/>
      <c r="E52" s="297"/>
      <c r="F52" s="423"/>
    </row>
    <row r="53" spans="1:7" s="342" customFormat="1" ht="14.1" customHeight="1">
      <c r="A53" s="35"/>
      <c r="B53" s="338"/>
      <c r="C53" s="297"/>
      <c r="D53" s="297"/>
      <c r="E53" s="297"/>
      <c r="F53" s="423"/>
    </row>
    <row r="54" spans="1:7" ht="14.1" customHeight="1">
      <c r="A54" s="35"/>
      <c r="B54" s="338"/>
      <c r="C54" s="297"/>
      <c r="D54" s="297"/>
      <c r="E54" s="297"/>
      <c r="F54" s="423"/>
    </row>
    <row r="55" spans="1:7" ht="14.1" customHeight="1">
      <c r="A55" s="35"/>
      <c r="B55" s="338"/>
      <c r="C55" s="297"/>
      <c r="D55" s="297"/>
      <c r="E55" s="297"/>
      <c r="F55" s="423"/>
    </row>
    <row r="56" spans="1:7" ht="14.1" customHeight="1">
      <c r="A56" s="35"/>
      <c r="B56" s="338"/>
      <c r="C56" s="297"/>
      <c r="D56" s="297"/>
      <c r="E56" s="297"/>
      <c r="F56" s="423"/>
    </row>
    <row r="57" spans="1:7" ht="12.75" customHeight="1">
      <c r="A57" s="349"/>
    </row>
    <row r="58" spans="1:7" ht="12.75" customHeight="1">
      <c r="A58" s="572"/>
      <c r="B58" s="573"/>
      <c r="C58" s="573"/>
      <c r="D58" s="573"/>
      <c r="E58" s="573"/>
    </row>
    <row r="59" spans="1:7" s="349" customFormat="1" ht="12.75" customHeight="1">
      <c r="B59" s="350"/>
      <c r="C59" s="350"/>
      <c r="D59" s="350"/>
      <c r="E59" s="350"/>
    </row>
    <row r="60" spans="1:7" ht="12.75" customHeight="1">
      <c r="B60" s="350"/>
      <c r="C60" s="350"/>
      <c r="D60" s="350"/>
      <c r="E60" s="350"/>
      <c r="F60" s="349"/>
      <c r="G60" s="349"/>
    </row>
    <row r="61" spans="1:7" ht="12.75" customHeight="1">
      <c r="A61" s="574"/>
      <c r="B61" s="573"/>
      <c r="C61" s="573"/>
      <c r="D61" s="573"/>
      <c r="E61" s="573"/>
    </row>
    <row r="62" spans="1:7">
      <c r="A62" s="575"/>
      <c r="B62" s="573"/>
      <c r="C62" s="573"/>
      <c r="D62" s="573"/>
      <c r="E62" s="573"/>
    </row>
    <row r="63" spans="1:7" ht="13.8">
      <c r="A63" s="574"/>
      <c r="B63" s="573"/>
      <c r="C63" s="573"/>
      <c r="D63" s="573"/>
      <c r="E63" s="573"/>
    </row>
    <row r="64" spans="1:7">
      <c r="A64" s="576"/>
      <c r="B64" s="573"/>
      <c r="C64" s="573"/>
      <c r="D64" s="573"/>
      <c r="E64" s="573"/>
    </row>
    <row r="65" spans="1:6">
      <c r="A65" s="576"/>
      <c r="B65" s="573"/>
      <c r="C65" s="573"/>
      <c r="D65" s="573"/>
      <c r="E65" s="573"/>
    </row>
    <row r="66" spans="1:6" ht="13.8">
      <c r="A66" s="574"/>
      <c r="B66" s="573"/>
      <c r="C66" s="573"/>
      <c r="D66" s="573"/>
      <c r="E66" s="573"/>
    </row>
    <row r="67" spans="1:6">
      <c r="A67" s="576"/>
      <c r="B67" s="577"/>
      <c r="C67" s="577"/>
      <c r="D67" s="577"/>
      <c r="E67" s="577"/>
    </row>
    <row r="68" spans="1:6">
      <c r="A68" s="576"/>
      <c r="B68" s="573"/>
      <c r="C68" s="573"/>
      <c r="D68" s="573"/>
      <c r="E68" s="573"/>
    </row>
    <row r="69" spans="1:6">
      <c r="A69" s="576"/>
      <c r="B69" s="573"/>
      <c r="C69" s="573"/>
      <c r="D69" s="573"/>
      <c r="E69" s="573"/>
    </row>
    <row r="70" spans="1:6">
      <c r="A70" s="576"/>
      <c r="B70" s="577"/>
      <c r="C70" s="577"/>
      <c r="D70" s="577"/>
      <c r="E70" s="577"/>
    </row>
    <row r="71" spans="1:6">
      <c r="A71" s="576"/>
      <c r="B71" s="573"/>
      <c r="C71" s="573"/>
      <c r="D71" s="573"/>
      <c r="E71" s="573"/>
    </row>
    <row r="73" spans="1:6" ht="22.8">
      <c r="A73" s="814" t="s">
        <v>0</v>
      </c>
      <c r="B73" s="829"/>
      <c r="C73" s="829"/>
      <c r="D73" s="829"/>
      <c r="E73" s="829"/>
      <c r="F73" s="830" t="s">
        <v>408</v>
      </c>
    </row>
    <row r="74" spans="1:6">
      <c r="A74" s="567"/>
      <c r="B74" s="566"/>
      <c r="C74" s="566"/>
      <c r="D74" s="566"/>
      <c r="E74" s="566"/>
    </row>
    <row r="75" spans="1:6" ht="20.399999999999999">
      <c r="A75" s="802" t="s">
        <v>656</v>
      </c>
      <c r="B75" s="566"/>
      <c r="C75" s="566"/>
      <c r="D75" s="566"/>
      <c r="E75" s="883" t="s">
        <v>654</v>
      </c>
      <c r="F75" s="884"/>
    </row>
    <row r="76" spans="1:6" ht="20.399999999999999">
      <c r="A76" s="802" t="s">
        <v>659</v>
      </c>
      <c r="E76" s="883" t="s">
        <v>658</v>
      </c>
      <c r="F76" s="883"/>
    </row>
    <row r="77" spans="1:6" ht="17.399999999999999">
      <c r="A77" s="568"/>
    </row>
    <row r="78" spans="1:6">
      <c r="A78" s="356">
        <v>2021</v>
      </c>
      <c r="B78" s="566" t="s">
        <v>578</v>
      </c>
      <c r="C78" s="566" t="s">
        <v>579</v>
      </c>
      <c r="D78" s="566" t="s">
        <v>575</v>
      </c>
      <c r="E78" s="566" t="s">
        <v>208</v>
      </c>
      <c r="F78" s="916">
        <v>2021</v>
      </c>
    </row>
    <row r="79" spans="1:6">
      <c r="A79" s="412"/>
      <c r="B79" s="540" t="s">
        <v>471</v>
      </c>
      <c r="C79" s="566" t="s">
        <v>472</v>
      </c>
      <c r="D79" s="566" t="s">
        <v>473</v>
      </c>
      <c r="E79" s="777" t="s">
        <v>577</v>
      </c>
      <c r="F79" s="174"/>
    </row>
    <row r="80" spans="1:6">
      <c r="A80" s="21"/>
      <c r="B80" s="20"/>
      <c r="C80" s="20"/>
      <c r="D80" s="20"/>
      <c r="E80" s="20"/>
      <c r="F80" s="21"/>
    </row>
    <row r="81" spans="1:6">
      <c r="A81" s="571"/>
      <c r="B81" s="15"/>
      <c r="C81" s="15"/>
      <c r="D81" s="15"/>
      <c r="E81" s="15"/>
      <c r="F81" s="21"/>
    </row>
    <row r="82" spans="1:6" ht="13.8">
      <c r="A82" s="384" t="s">
        <v>103</v>
      </c>
      <c r="B82" s="28">
        <v>3703</v>
      </c>
      <c r="C82" s="28">
        <v>657</v>
      </c>
      <c r="D82" s="28">
        <v>1190</v>
      </c>
      <c r="E82" s="113">
        <f t="shared" ref="E82:E91" si="1">B82+C82+D82</f>
        <v>5550</v>
      </c>
      <c r="F82" s="386" t="s">
        <v>104</v>
      </c>
    </row>
    <row r="83" spans="1:6" ht="13.8">
      <c r="A83" s="387" t="s">
        <v>105</v>
      </c>
      <c r="B83" s="338">
        <v>121</v>
      </c>
      <c r="C83" s="297">
        <v>46</v>
      </c>
      <c r="D83" s="297">
        <v>48</v>
      </c>
      <c r="E83" s="113">
        <f t="shared" si="1"/>
        <v>215</v>
      </c>
      <c r="F83" s="388" t="s">
        <v>106</v>
      </c>
    </row>
    <row r="84" spans="1:6" ht="13.8">
      <c r="A84" s="387" t="s">
        <v>107</v>
      </c>
      <c r="B84" s="338">
        <v>210</v>
      </c>
      <c r="C84" s="297">
        <v>61</v>
      </c>
      <c r="D84" s="297">
        <v>35</v>
      </c>
      <c r="E84" s="113">
        <f t="shared" si="1"/>
        <v>306</v>
      </c>
      <c r="F84" s="388" t="s">
        <v>108</v>
      </c>
    </row>
    <row r="85" spans="1:6" ht="13.8">
      <c r="A85" s="389" t="s">
        <v>431</v>
      </c>
      <c r="B85" s="338">
        <v>2219</v>
      </c>
      <c r="C85" s="297">
        <v>261</v>
      </c>
      <c r="D85" s="297">
        <v>779</v>
      </c>
      <c r="E85" s="113">
        <f t="shared" si="1"/>
        <v>3259</v>
      </c>
      <c r="F85" s="388" t="s">
        <v>432</v>
      </c>
    </row>
    <row r="86" spans="1:6" ht="13.8">
      <c r="A86" s="387" t="s">
        <v>125</v>
      </c>
      <c r="B86" s="338">
        <v>313</v>
      </c>
      <c r="C86" s="297">
        <v>73</v>
      </c>
      <c r="D86" s="297">
        <v>83</v>
      </c>
      <c r="E86" s="113">
        <f t="shared" si="1"/>
        <v>469</v>
      </c>
      <c r="F86" s="388" t="s">
        <v>126</v>
      </c>
    </row>
    <row r="87" spans="1:6" ht="13.8">
      <c r="A87" s="387" t="s">
        <v>127</v>
      </c>
      <c r="B87" s="338">
        <v>108</v>
      </c>
      <c r="C87" s="297">
        <v>34</v>
      </c>
      <c r="D87" s="297">
        <v>25</v>
      </c>
      <c r="E87" s="113">
        <f t="shared" si="1"/>
        <v>167</v>
      </c>
      <c r="F87" s="388" t="s">
        <v>128</v>
      </c>
    </row>
    <row r="88" spans="1:6" ht="13.8">
      <c r="A88" s="387" t="s">
        <v>129</v>
      </c>
      <c r="B88" s="338">
        <v>115</v>
      </c>
      <c r="C88" s="297">
        <v>24</v>
      </c>
      <c r="D88" s="297">
        <v>45</v>
      </c>
      <c r="E88" s="113">
        <f t="shared" si="1"/>
        <v>184</v>
      </c>
      <c r="F88" s="388" t="s">
        <v>130</v>
      </c>
    </row>
    <row r="89" spans="1:6" ht="13.8">
      <c r="A89" s="387" t="s">
        <v>131</v>
      </c>
      <c r="B89" s="338">
        <v>145</v>
      </c>
      <c r="C89" s="297">
        <v>49</v>
      </c>
      <c r="D89" s="297">
        <v>61</v>
      </c>
      <c r="E89" s="113">
        <f t="shared" si="1"/>
        <v>255</v>
      </c>
      <c r="F89" s="388" t="s">
        <v>132</v>
      </c>
    </row>
    <row r="90" spans="1:6" ht="13.8">
      <c r="A90" s="387" t="s">
        <v>133</v>
      </c>
      <c r="B90" s="338">
        <v>295</v>
      </c>
      <c r="C90" s="297">
        <v>61</v>
      </c>
      <c r="D90" s="297">
        <v>76</v>
      </c>
      <c r="E90" s="113">
        <f t="shared" si="1"/>
        <v>432</v>
      </c>
      <c r="F90" s="388" t="s">
        <v>134</v>
      </c>
    </row>
    <row r="91" spans="1:6" ht="13.8">
      <c r="A91" s="387" t="s">
        <v>135</v>
      </c>
      <c r="B91" s="338">
        <v>177</v>
      </c>
      <c r="C91" s="297">
        <v>48</v>
      </c>
      <c r="D91" s="297">
        <v>38</v>
      </c>
      <c r="E91" s="113">
        <f t="shared" si="1"/>
        <v>263</v>
      </c>
      <c r="F91" s="388" t="s">
        <v>136</v>
      </c>
    </row>
    <row r="92" spans="1:6" ht="13.8">
      <c r="A92" s="390" t="s">
        <v>137</v>
      </c>
      <c r="B92" s="113">
        <v>3219</v>
      </c>
      <c r="C92" s="113">
        <v>727</v>
      </c>
      <c r="D92" s="113">
        <v>830</v>
      </c>
      <c r="E92" s="113">
        <f>B92+C92+D92</f>
        <v>4776</v>
      </c>
      <c r="F92" s="391" t="s">
        <v>138</v>
      </c>
    </row>
    <row r="93" spans="1:6" ht="13.8">
      <c r="A93" s="387" t="s">
        <v>139</v>
      </c>
      <c r="B93" s="338">
        <v>197</v>
      </c>
      <c r="C93" s="297">
        <v>75</v>
      </c>
      <c r="D93" s="297">
        <v>50</v>
      </c>
      <c r="E93" s="113">
        <f t="shared" ref="E93:E126" si="2">B93+C93+D93</f>
        <v>322</v>
      </c>
      <c r="F93" s="388" t="s">
        <v>140</v>
      </c>
    </row>
    <row r="94" spans="1:6" ht="13.8">
      <c r="A94" s="387" t="s">
        <v>141</v>
      </c>
      <c r="B94" s="338">
        <v>179</v>
      </c>
      <c r="C94" s="297">
        <v>78</v>
      </c>
      <c r="D94" s="297">
        <v>36</v>
      </c>
      <c r="E94" s="113">
        <f t="shared" si="2"/>
        <v>293</v>
      </c>
      <c r="F94" s="388" t="s">
        <v>142</v>
      </c>
    </row>
    <row r="95" spans="1:6" ht="13.8">
      <c r="A95" s="387" t="s">
        <v>143</v>
      </c>
      <c r="B95" s="36">
        <v>261</v>
      </c>
      <c r="C95" s="36">
        <v>100</v>
      </c>
      <c r="D95" s="36">
        <v>73</v>
      </c>
      <c r="E95" s="113">
        <f t="shared" si="2"/>
        <v>434</v>
      </c>
      <c r="F95" s="388" t="s">
        <v>144</v>
      </c>
    </row>
    <row r="96" spans="1:6" ht="13.8">
      <c r="A96" s="387" t="s">
        <v>145</v>
      </c>
      <c r="B96" s="338">
        <v>359</v>
      </c>
      <c r="C96" s="297">
        <v>75</v>
      </c>
      <c r="D96" s="297">
        <v>55</v>
      </c>
      <c r="E96" s="113">
        <f t="shared" si="2"/>
        <v>489</v>
      </c>
      <c r="F96" s="388" t="s">
        <v>146</v>
      </c>
    </row>
    <row r="97" spans="1:6" ht="13.8">
      <c r="A97" s="387" t="s">
        <v>147</v>
      </c>
      <c r="B97" s="338">
        <v>1656</v>
      </c>
      <c r="C97" s="297">
        <v>223</v>
      </c>
      <c r="D97" s="297">
        <v>462</v>
      </c>
      <c r="E97" s="113">
        <f t="shared" si="2"/>
        <v>2341</v>
      </c>
      <c r="F97" s="388" t="s">
        <v>148</v>
      </c>
    </row>
    <row r="98" spans="1:6" ht="13.8">
      <c r="A98" s="387" t="s">
        <v>149</v>
      </c>
      <c r="B98" s="338">
        <v>133</v>
      </c>
      <c r="C98" s="297">
        <v>44</v>
      </c>
      <c r="D98" s="297">
        <v>33</v>
      </c>
      <c r="E98" s="113">
        <f t="shared" si="2"/>
        <v>210</v>
      </c>
      <c r="F98" s="388" t="s">
        <v>150</v>
      </c>
    </row>
    <row r="99" spans="1:6" ht="13.8">
      <c r="A99" s="387" t="s">
        <v>151</v>
      </c>
      <c r="B99" s="338">
        <v>317</v>
      </c>
      <c r="C99" s="297">
        <v>84</v>
      </c>
      <c r="D99" s="297">
        <v>81</v>
      </c>
      <c r="E99" s="113">
        <f t="shared" si="2"/>
        <v>482</v>
      </c>
      <c r="F99" s="388" t="s">
        <v>568</v>
      </c>
    </row>
    <row r="100" spans="1:6" ht="13.8">
      <c r="A100" s="387" t="s">
        <v>153</v>
      </c>
      <c r="B100" s="36">
        <v>117</v>
      </c>
      <c r="C100" s="36">
        <v>48</v>
      </c>
      <c r="D100" s="36">
        <v>40</v>
      </c>
      <c r="E100" s="113">
        <f t="shared" si="2"/>
        <v>205</v>
      </c>
      <c r="F100" s="388" t="s">
        <v>154</v>
      </c>
    </row>
    <row r="101" spans="1:6" ht="13.8">
      <c r="A101" s="392" t="s">
        <v>155</v>
      </c>
      <c r="B101" s="113">
        <v>1075</v>
      </c>
      <c r="C101" s="113">
        <v>373</v>
      </c>
      <c r="D101" s="113">
        <v>289</v>
      </c>
      <c r="E101" s="113">
        <f t="shared" si="2"/>
        <v>1737</v>
      </c>
      <c r="F101" s="393" t="s">
        <v>156</v>
      </c>
    </row>
    <row r="102" spans="1:6" ht="13.8">
      <c r="A102" s="387" t="s">
        <v>157</v>
      </c>
      <c r="B102" s="338">
        <v>357</v>
      </c>
      <c r="C102" s="297">
        <v>121</v>
      </c>
      <c r="D102" s="297">
        <v>97</v>
      </c>
      <c r="E102" s="113">
        <f t="shared" si="2"/>
        <v>575</v>
      </c>
      <c r="F102" s="388" t="s">
        <v>158</v>
      </c>
    </row>
    <row r="103" spans="1:6" ht="13.8">
      <c r="A103" s="387" t="s">
        <v>159</v>
      </c>
      <c r="B103" s="338">
        <v>174</v>
      </c>
      <c r="C103" s="297">
        <v>79</v>
      </c>
      <c r="D103" s="297">
        <v>49</v>
      </c>
      <c r="E103" s="113">
        <f t="shared" si="2"/>
        <v>302</v>
      </c>
      <c r="F103" s="388" t="s">
        <v>160</v>
      </c>
    </row>
    <row r="104" spans="1:6" ht="13.8">
      <c r="A104" s="387" t="s">
        <v>161</v>
      </c>
      <c r="B104" s="338">
        <v>235</v>
      </c>
      <c r="C104" s="297">
        <v>67</v>
      </c>
      <c r="D104" s="297">
        <v>71</v>
      </c>
      <c r="E104" s="113">
        <f t="shared" si="2"/>
        <v>373</v>
      </c>
      <c r="F104" s="388" t="s">
        <v>162</v>
      </c>
    </row>
    <row r="105" spans="1:6" ht="13.8">
      <c r="A105" s="387" t="s">
        <v>163</v>
      </c>
      <c r="B105" s="36">
        <v>167</v>
      </c>
      <c r="C105" s="36">
        <v>65</v>
      </c>
      <c r="D105" s="36">
        <v>45</v>
      </c>
      <c r="E105" s="113">
        <f t="shared" si="2"/>
        <v>277</v>
      </c>
      <c r="F105" s="388" t="s">
        <v>164</v>
      </c>
    </row>
    <row r="106" spans="1:6" ht="13.8">
      <c r="A106" s="387" t="s">
        <v>165</v>
      </c>
      <c r="B106" s="338">
        <v>142</v>
      </c>
      <c r="C106" s="297">
        <v>41</v>
      </c>
      <c r="D106" s="297">
        <v>27</v>
      </c>
      <c r="E106" s="113">
        <f t="shared" si="2"/>
        <v>210</v>
      </c>
      <c r="F106" s="388" t="s">
        <v>166</v>
      </c>
    </row>
    <row r="107" spans="1:6" ht="13.8">
      <c r="A107" s="390" t="s">
        <v>167</v>
      </c>
      <c r="B107" s="113">
        <v>1566</v>
      </c>
      <c r="C107" s="113">
        <v>500</v>
      </c>
      <c r="D107" s="113">
        <v>391</v>
      </c>
      <c r="E107" s="113">
        <f t="shared" si="2"/>
        <v>2457</v>
      </c>
      <c r="F107" s="394" t="s">
        <v>168</v>
      </c>
    </row>
    <row r="108" spans="1:6" ht="13.8">
      <c r="A108" s="387" t="s">
        <v>169</v>
      </c>
      <c r="B108" s="338">
        <v>283</v>
      </c>
      <c r="C108" s="297">
        <v>107</v>
      </c>
      <c r="D108" s="297">
        <v>120</v>
      </c>
      <c r="E108" s="113">
        <f t="shared" si="2"/>
        <v>510</v>
      </c>
      <c r="F108" s="388" t="s">
        <v>170</v>
      </c>
    </row>
    <row r="109" spans="1:6" ht="13.8">
      <c r="A109" s="387" t="s">
        <v>171</v>
      </c>
      <c r="B109" s="36">
        <v>201</v>
      </c>
      <c r="C109" s="36">
        <v>88</v>
      </c>
      <c r="D109" s="36">
        <v>54</v>
      </c>
      <c r="E109" s="113">
        <f t="shared" si="2"/>
        <v>343</v>
      </c>
      <c r="F109" s="388" t="s">
        <v>569</v>
      </c>
    </row>
    <row r="110" spans="1:6" ht="13.8">
      <c r="A110" s="387" t="s">
        <v>173</v>
      </c>
      <c r="B110" s="338">
        <v>212</v>
      </c>
      <c r="C110" s="297">
        <v>78</v>
      </c>
      <c r="D110" s="297">
        <v>46</v>
      </c>
      <c r="E110" s="113">
        <f t="shared" si="2"/>
        <v>336</v>
      </c>
      <c r="F110" s="388" t="s">
        <v>570</v>
      </c>
    </row>
    <row r="111" spans="1:6" ht="13.8">
      <c r="A111" s="387" t="s">
        <v>175</v>
      </c>
      <c r="B111" s="338">
        <v>417</v>
      </c>
      <c r="C111" s="297">
        <v>109</v>
      </c>
      <c r="D111" s="297">
        <v>79</v>
      </c>
      <c r="E111" s="113">
        <f t="shared" si="2"/>
        <v>605</v>
      </c>
      <c r="F111" s="388" t="s">
        <v>176</v>
      </c>
    </row>
    <row r="112" spans="1:6" ht="13.8">
      <c r="A112" s="387" t="s">
        <v>177</v>
      </c>
      <c r="B112" s="338">
        <v>164</v>
      </c>
      <c r="C112" s="297">
        <v>59</v>
      </c>
      <c r="D112" s="297">
        <v>34</v>
      </c>
      <c r="E112" s="113">
        <f t="shared" si="2"/>
        <v>257</v>
      </c>
      <c r="F112" s="388" t="s">
        <v>178</v>
      </c>
    </row>
    <row r="113" spans="1:6" ht="13.8">
      <c r="A113" s="387" t="s">
        <v>179</v>
      </c>
      <c r="B113" s="338">
        <v>289</v>
      </c>
      <c r="C113" s="297">
        <v>59</v>
      </c>
      <c r="D113" s="297">
        <v>58</v>
      </c>
      <c r="E113" s="113">
        <f t="shared" si="2"/>
        <v>406</v>
      </c>
      <c r="F113" s="388" t="s">
        <v>180</v>
      </c>
    </row>
    <row r="114" spans="1:6" ht="13.8">
      <c r="A114" s="395" t="s">
        <v>181</v>
      </c>
      <c r="B114" s="113">
        <v>615</v>
      </c>
      <c r="C114" s="113">
        <v>187</v>
      </c>
      <c r="D114" s="113">
        <v>184</v>
      </c>
      <c r="E114" s="113">
        <f t="shared" si="2"/>
        <v>986</v>
      </c>
      <c r="F114" s="391" t="s">
        <v>182</v>
      </c>
    </row>
    <row r="115" spans="1:6" ht="13.8">
      <c r="A115" s="387" t="s">
        <v>183</v>
      </c>
      <c r="B115" s="338">
        <v>82</v>
      </c>
      <c r="C115" s="297">
        <v>35</v>
      </c>
      <c r="D115" s="297">
        <v>28</v>
      </c>
      <c r="E115" s="113">
        <f t="shared" si="2"/>
        <v>145</v>
      </c>
      <c r="F115" s="388" t="s">
        <v>184</v>
      </c>
    </row>
    <row r="116" spans="1:6" ht="13.8">
      <c r="A116" s="387" t="s">
        <v>185</v>
      </c>
      <c r="B116" s="36">
        <v>286</v>
      </c>
      <c r="C116" s="36">
        <v>71</v>
      </c>
      <c r="D116" s="36">
        <v>80</v>
      </c>
      <c r="E116" s="113">
        <f t="shared" si="2"/>
        <v>437</v>
      </c>
      <c r="F116" s="388" t="s">
        <v>186</v>
      </c>
    </row>
    <row r="117" spans="1:6" ht="13.8">
      <c r="A117" s="387" t="s">
        <v>187</v>
      </c>
      <c r="B117" s="338">
        <v>141</v>
      </c>
      <c r="C117" s="297">
        <v>48</v>
      </c>
      <c r="D117" s="297">
        <v>37</v>
      </c>
      <c r="E117" s="113">
        <f t="shared" si="2"/>
        <v>226</v>
      </c>
      <c r="F117" s="388" t="s">
        <v>188</v>
      </c>
    </row>
    <row r="118" spans="1:6" ht="13.8">
      <c r="A118" s="387" t="s">
        <v>189</v>
      </c>
      <c r="B118" s="338">
        <v>106</v>
      </c>
      <c r="C118" s="297">
        <v>33</v>
      </c>
      <c r="D118" s="297">
        <v>39</v>
      </c>
      <c r="E118" s="113">
        <f t="shared" si="2"/>
        <v>178</v>
      </c>
      <c r="F118" s="388" t="s">
        <v>190</v>
      </c>
    </row>
    <row r="119" spans="1:6" ht="13.8">
      <c r="A119" s="384" t="s">
        <v>191</v>
      </c>
      <c r="B119" s="113">
        <v>672</v>
      </c>
      <c r="C119" s="113">
        <v>103</v>
      </c>
      <c r="D119" s="113">
        <v>161</v>
      </c>
      <c r="E119" s="113">
        <f t="shared" si="2"/>
        <v>936</v>
      </c>
      <c r="F119" s="391" t="s">
        <v>192</v>
      </c>
    </row>
    <row r="120" spans="1:6" ht="13.8">
      <c r="A120" s="387" t="s">
        <v>193</v>
      </c>
      <c r="B120" s="338">
        <v>114</v>
      </c>
      <c r="C120" s="297">
        <v>17</v>
      </c>
      <c r="D120" s="297">
        <v>22</v>
      </c>
      <c r="E120" s="113">
        <f t="shared" si="2"/>
        <v>153</v>
      </c>
      <c r="F120" s="388" t="s">
        <v>194</v>
      </c>
    </row>
    <row r="121" spans="1:6" ht="13.8">
      <c r="A121" s="387" t="s">
        <v>195</v>
      </c>
      <c r="B121" s="36">
        <v>100</v>
      </c>
      <c r="C121" s="36">
        <v>12</v>
      </c>
      <c r="D121" s="36">
        <v>31</v>
      </c>
      <c r="E121" s="113">
        <f t="shared" si="2"/>
        <v>143</v>
      </c>
      <c r="F121" s="388" t="s">
        <v>196</v>
      </c>
    </row>
    <row r="122" spans="1:6" ht="13.8">
      <c r="A122" s="387" t="s">
        <v>197</v>
      </c>
      <c r="B122" s="338">
        <v>421</v>
      </c>
      <c r="C122" s="297">
        <v>62</v>
      </c>
      <c r="D122" s="297">
        <v>105</v>
      </c>
      <c r="E122" s="113">
        <f t="shared" si="2"/>
        <v>588</v>
      </c>
      <c r="F122" s="388" t="s">
        <v>198</v>
      </c>
    </row>
    <row r="123" spans="1:6" ht="13.8">
      <c r="A123" s="387" t="s">
        <v>199</v>
      </c>
      <c r="B123" s="338">
        <v>37</v>
      </c>
      <c r="C123" s="297">
        <v>12</v>
      </c>
      <c r="D123" s="297">
        <v>3</v>
      </c>
      <c r="E123" s="113">
        <f t="shared" si="2"/>
        <v>52</v>
      </c>
      <c r="F123" s="388" t="s">
        <v>200</v>
      </c>
    </row>
    <row r="124" spans="1:6" ht="13.8">
      <c r="A124" s="395" t="s">
        <v>201</v>
      </c>
      <c r="B124" s="113">
        <v>205</v>
      </c>
      <c r="C124" s="113">
        <v>67</v>
      </c>
      <c r="D124" s="113">
        <v>74</v>
      </c>
      <c r="E124" s="113">
        <f t="shared" si="2"/>
        <v>346</v>
      </c>
      <c r="F124" s="391" t="s">
        <v>202</v>
      </c>
    </row>
    <row r="125" spans="1:6" ht="13.8">
      <c r="A125" s="396" t="s">
        <v>203</v>
      </c>
      <c r="B125" s="338">
        <v>7</v>
      </c>
      <c r="C125" s="297">
        <v>3</v>
      </c>
      <c r="D125" s="101">
        <v>0</v>
      </c>
      <c r="E125" s="113">
        <f t="shared" si="2"/>
        <v>10</v>
      </c>
      <c r="F125" s="397" t="s">
        <v>433</v>
      </c>
    </row>
    <row r="126" spans="1:6" ht="13.8">
      <c r="A126" s="398" t="s">
        <v>205</v>
      </c>
      <c r="B126" s="36">
        <v>198</v>
      </c>
      <c r="C126" s="36">
        <v>64</v>
      </c>
      <c r="D126" s="36">
        <v>74</v>
      </c>
      <c r="E126" s="113">
        <f t="shared" si="2"/>
        <v>336</v>
      </c>
      <c r="F126" s="397" t="s">
        <v>206</v>
      </c>
    </row>
    <row r="127" spans="1:6" ht="13.8">
      <c r="A127" s="399" t="s">
        <v>384</v>
      </c>
      <c r="B127" s="113">
        <f>B124+B119+B114+B107+B101+B92+B82+'10'!B10+'10'!B19+'10'!B28+'10'!B38+'10'!B46</f>
        <v>23205</v>
      </c>
      <c r="C127" s="113">
        <f>C124+C119+C114+C107+C101+C92+C82+'10'!C10+'10'!C19+'10'!C28+'10'!C38+'10'!C46</f>
        <v>5757</v>
      </c>
      <c r="D127" s="113">
        <f>D124+D119+D114+D107+D101+D92+D82+'10'!D10+'10'!D19+'10'!D28+'10'!D38+'10'!D46</f>
        <v>6827</v>
      </c>
      <c r="E127" s="113">
        <f>E124+E119+E114+E107+E101+E92+E82+'10'!E10+'10'!E19+'10'!E28+'10'!E38+'10'!E46</f>
        <v>35789</v>
      </c>
      <c r="F127" s="199" t="s">
        <v>208</v>
      </c>
    </row>
    <row r="128" spans="1:6" ht="13.8">
      <c r="A128" s="35"/>
      <c r="B128" s="338"/>
      <c r="C128" s="297"/>
      <c r="D128" s="297"/>
      <c r="E128" s="297"/>
      <c r="F128" s="423"/>
    </row>
    <row r="129" spans="1:6" ht="13.8">
      <c r="A129" s="21"/>
      <c r="B129" s="338"/>
      <c r="C129" s="297"/>
      <c r="D129" s="297"/>
      <c r="E129" s="297"/>
      <c r="F129" s="423"/>
    </row>
    <row r="130" spans="1:6" ht="13.8">
      <c r="A130" s="21"/>
      <c r="B130" s="338"/>
      <c r="C130" s="297"/>
      <c r="D130" s="297"/>
      <c r="E130" s="297"/>
      <c r="F130" s="257"/>
    </row>
    <row r="131" spans="1:6" ht="13.8">
      <c r="A131" s="21"/>
      <c r="B131" s="338"/>
      <c r="C131" s="297"/>
      <c r="D131" s="297"/>
      <c r="E131" s="297"/>
      <c r="F131" s="578"/>
    </row>
    <row r="132" spans="1:6">
      <c r="A132" s="765" t="s">
        <v>572</v>
      </c>
      <c r="B132" s="86"/>
      <c r="C132" s="86"/>
      <c r="D132" s="86"/>
      <c r="E132" s="86"/>
      <c r="F132" s="408" t="s">
        <v>571</v>
      </c>
    </row>
    <row r="133" spans="1:6" ht="15">
      <c r="A133" s="579"/>
      <c r="F133" s="579"/>
    </row>
    <row r="136" spans="1:6">
      <c r="B136" s="573"/>
      <c r="C136" s="573"/>
      <c r="D136" s="573"/>
      <c r="E136" s="573"/>
    </row>
  </sheetData>
  <mergeCells count="4">
    <mergeCell ref="E3:F3"/>
    <mergeCell ref="E4:F4"/>
    <mergeCell ref="E75:F75"/>
    <mergeCell ref="E76:F76"/>
  </mergeCells>
  <printOptions gridLinesSet="0"/>
  <pageMargins left="0.78740157480314965" right="0.59055118110236227" top="1.1811023622047245" bottom="0.98425196850393704" header="0.51181102362204722" footer="0.51181102362204722"/>
  <pageSetup paperSize="9" scale="63" orientation="portrait" r:id="rId1"/>
  <headerFooter alignWithMargins="0"/>
  <rowBreaks count="1" manualBreakCount="1">
    <brk id="7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>
    <tabColor rgb="FF00B050"/>
  </sheetPr>
  <dimension ref="A1:G129"/>
  <sheetViews>
    <sheetView showGridLines="0" view="pageLayout" topLeftCell="A100" zoomScaleSheetLayoutView="100" workbookViewId="0">
      <selection activeCell="F129" sqref="F129"/>
    </sheetView>
  </sheetViews>
  <sheetFormatPr baseColWidth="10" defaultColWidth="5.33203125" defaultRowHeight="13.2"/>
  <cols>
    <col min="1" max="1" width="29.44140625" style="354" customWidth="1"/>
    <col min="2" max="2" width="12.5546875" style="355" customWidth="1"/>
    <col min="3" max="3" width="12.109375" style="355" customWidth="1"/>
    <col min="4" max="4" width="12.5546875" style="355" customWidth="1"/>
    <col min="5" max="5" width="20.33203125" style="355" customWidth="1"/>
    <col min="6" max="6" width="28.6640625" style="354" customWidth="1"/>
    <col min="7" max="7" width="3.6640625" style="354" customWidth="1"/>
    <col min="8" max="8" width="6.6640625" style="354" customWidth="1"/>
    <col min="9" max="131" width="5.33203125" style="354" customWidth="1"/>
    <col min="132" max="257" width="5.33203125" style="354"/>
    <col min="258" max="258" width="32.6640625" style="354" customWidth="1"/>
    <col min="259" max="259" width="14.6640625" style="354" customWidth="1"/>
    <col min="260" max="261" width="16.6640625" style="354" customWidth="1"/>
    <col min="262" max="262" width="29.33203125" style="354" customWidth="1"/>
    <col min="263" max="263" width="3.6640625" style="354" customWidth="1"/>
    <col min="264" max="264" width="6.6640625" style="354" customWidth="1"/>
    <col min="265" max="387" width="5.33203125" style="354" customWidth="1"/>
    <col min="388" max="513" width="5.33203125" style="354"/>
    <col min="514" max="514" width="32.6640625" style="354" customWidth="1"/>
    <col min="515" max="515" width="14.6640625" style="354" customWidth="1"/>
    <col min="516" max="517" width="16.6640625" style="354" customWidth="1"/>
    <col min="518" max="518" width="29.33203125" style="354" customWidth="1"/>
    <col min="519" max="519" width="3.6640625" style="354" customWidth="1"/>
    <col min="520" max="520" width="6.6640625" style="354" customWidth="1"/>
    <col min="521" max="643" width="5.33203125" style="354" customWidth="1"/>
    <col min="644" max="769" width="5.33203125" style="354"/>
    <col min="770" max="770" width="32.6640625" style="354" customWidth="1"/>
    <col min="771" max="771" width="14.6640625" style="354" customWidth="1"/>
    <col min="772" max="773" width="16.6640625" style="354" customWidth="1"/>
    <col min="774" max="774" width="29.33203125" style="354" customWidth="1"/>
    <col min="775" max="775" width="3.6640625" style="354" customWidth="1"/>
    <col min="776" max="776" width="6.6640625" style="354" customWidth="1"/>
    <col min="777" max="899" width="5.33203125" style="354" customWidth="1"/>
    <col min="900" max="1025" width="5.33203125" style="354"/>
    <col min="1026" max="1026" width="32.6640625" style="354" customWidth="1"/>
    <col min="1027" max="1027" width="14.6640625" style="354" customWidth="1"/>
    <col min="1028" max="1029" width="16.6640625" style="354" customWidth="1"/>
    <col min="1030" max="1030" width="29.33203125" style="354" customWidth="1"/>
    <col min="1031" max="1031" width="3.6640625" style="354" customWidth="1"/>
    <col min="1032" max="1032" width="6.6640625" style="354" customWidth="1"/>
    <col min="1033" max="1155" width="5.33203125" style="354" customWidth="1"/>
    <col min="1156" max="1281" width="5.33203125" style="354"/>
    <col min="1282" max="1282" width="32.6640625" style="354" customWidth="1"/>
    <col min="1283" max="1283" width="14.6640625" style="354" customWidth="1"/>
    <col min="1284" max="1285" width="16.6640625" style="354" customWidth="1"/>
    <col min="1286" max="1286" width="29.33203125" style="354" customWidth="1"/>
    <col min="1287" max="1287" width="3.6640625" style="354" customWidth="1"/>
    <col min="1288" max="1288" width="6.6640625" style="354" customWidth="1"/>
    <col min="1289" max="1411" width="5.33203125" style="354" customWidth="1"/>
    <col min="1412" max="1537" width="5.33203125" style="354"/>
    <col min="1538" max="1538" width="32.6640625" style="354" customWidth="1"/>
    <col min="1539" max="1539" width="14.6640625" style="354" customWidth="1"/>
    <col min="1540" max="1541" width="16.6640625" style="354" customWidth="1"/>
    <col min="1542" max="1542" width="29.33203125" style="354" customWidth="1"/>
    <col min="1543" max="1543" width="3.6640625" style="354" customWidth="1"/>
    <col min="1544" max="1544" width="6.6640625" style="354" customWidth="1"/>
    <col min="1545" max="1667" width="5.33203125" style="354" customWidth="1"/>
    <col min="1668" max="1793" width="5.33203125" style="354"/>
    <col min="1794" max="1794" width="32.6640625" style="354" customWidth="1"/>
    <col min="1795" max="1795" width="14.6640625" style="354" customWidth="1"/>
    <col min="1796" max="1797" width="16.6640625" style="354" customWidth="1"/>
    <col min="1798" max="1798" width="29.33203125" style="354" customWidth="1"/>
    <col min="1799" max="1799" width="3.6640625" style="354" customWidth="1"/>
    <col min="1800" max="1800" width="6.6640625" style="354" customWidth="1"/>
    <col min="1801" max="1923" width="5.33203125" style="354" customWidth="1"/>
    <col min="1924" max="2049" width="5.33203125" style="354"/>
    <col min="2050" max="2050" width="32.6640625" style="354" customWidth="1"/>
    <col min="2051" max="2051" width="14.6640625" style="354" customWidth="1"/>
    <col min="2052" max="2053" width="16.6640625" style="354" customWidth="1"/>
    <col min="2054" max="2054" width="29.33203125" style="354" customWidth="1"/>
    <col min="2055" max="2055" width="3.6640625" style="354" customWidth="1"/>
    <col min="2056" max="2056" width="6.6640625" style="354" customWidth="1"/>
    <col min="2057" max="2179" width="5.33203125" style="354" customWidth="1"/>
    <col min="2180" max="2305" width="5.33203125" style="354"/>
    <col min="2306" max="2306" width="32.6640625" style="354" customWidth="1"/>
    <col min="2307" max="2307" width="14.6640625" style="354" customWidth="1"/>
    <col min="2308" max="2309" width="16.6640625" style="354" customWidth="1"/>
    <col min="2310" max="2310" width="29.33203125" style="354" customWidth="1"/>
    <col min="2311" max="2311" width="3.6640625" style="354" customWidth="1"/>
    <col min="2312" max="2312" width="6.6640625" style="354" customWidth="1"/>
    <col min="2313" max="2435" width="5.33203125" style="354" customWidth="1"/>
    <col min="2436" max="2561" width="5.33203125" style="354"/>
    <col min="2562" max="2562" width="32.6640625" style="354" customWidth="1"/>
    <col min="2563" max="2563" width="14.6640625" style="354" customWidth="1"/>
    <col min="2564" max="2565" width="16.6640625" style="354" customWidth="1"/>
    <col min="2566" max="2566" width="29.33203125" style="354" customWidth="1"/>
    <col min="2567" max="2567" width="3.6640625" style="354" customWidth="1"/>
    <col min="2568" max="2568" width="6.6640625" style="354" customWidth="1"/>
    <col min="2569" max="2691" width="5.33203125" style="354" customWidth="1"/>
    <col min="2692" max="2817" width="5.33203125" style="354"/>
    <col min="2818" max="2818" width="32.6640625" style="354" customWidth="1"/>
    <col min="2819" max="2819" width="14.6640625" style="354" customWidth="1"/>
    <col min="2820" max="2821" width="16.6640625" style="354" customWidth="1"/>
    <col min="2822" max="2822" width="29.33203125" style="354" customWidth="1"/>
    <col min="2823" max="2823" width="3.6640625" style="354" customWidth="1"/>
    <col min="2824" max="2824" width="6.6640625" style="354" customWidth="1"/>
    <col min="2825" max="2947" width="5.33203125" style="354" customWidth="1"/>
    <col min="2948" max="3073" width="5.33203125" style="354"/>
    <col min="3074" max="3074" width="32.6640625" style="354" customWidth="1"/>
    <col min="3075" max="3075" width="14.6640625" style="354" customWidth="1"/>
    <col min="3076" max="3077" width="16.6640625" style="354" customWidth="1"/>
    <col min="3078" max="3078" width="29.33203125" style="354" customWidth="1"/>
    <col min="3079" max="3079" width="3.6640625" style="354" customWidth="1"/>
    <col min="3080" max="3080" width="6.6640625" style="354" customWidth="1"/>
    <col min="3081" max="3203" width="5.33203125" style="354" customWidth="1"/>
    <col min="3204" max="3329" width="5.33203125" style="354"/>
    <col min="3330" max="3330" width="32.6640625" style="354" customWidth="1"/>
    <col min="3331" max="3331" width="14.6640625" style="354" customWidth="1"/>
    <col min="3332" max="3333" width="16.6640625" style="354" customWidth="1"/>
    <col min="3334" max="3334" width="29.33203125" style="354" customWidth="1"/>
    <col min="3335" max="3335" width="3.6640625" style="354" customWidth="1"/>
    <col min="3336" max="3336" width="6.6640625" style="354" customWidth="1"/>
    <col min="3337" max="3459" width="5.33203125" style="354" customWidth="1"/>
    <col min="3460" max="3585" width="5.33203125" style="354"/>
    <col min="3586" max="3586" width="32.6640625" style="354" customWidth="1"/>
    <col min="3587" max="3587" width="14.6640625" style="354" customWidth="1"/>
    <col min="3588" max="3589" width="16.6640625" style="354" customWidth="1"/>
    <col min="3590" max="3590" width="29.33203125" style="354" customWidth="1"/>
    <col min="3591" max="3591" width="3.6640625" style="354" customWidth="1"/>
    <col min="3592" max="3592" width="6.6640625" style="354" customWidth="1"/>
    <col min="3593" max="3715" width="5.33203125" style="354" customWidth="1"/>
    <col min="3716" max="3841" width="5.33203125" style="354"/>
    <col min="3842" max="3842" width="32.6640625" style="354" customWidth="1"/>
    <col min="3843" max="3843" width="14.6640625" style="354" customWidth="1"/>
    <col min="3844" max="3845" width="16.6640625" style="354" customWidth="1"/>
    <col min="3846" max="3846" width="29.33203125" style="354" customWidth="1"/>
    <col min="3847" max="3847" width="3.6640625" style="354" customWidth="1"/>
    <col min="3848" max="3848" width="6.6640625" style="354" customWidth="1"/>
    <col min="3849" max="3971" width="5.33203125" style="354" customWidth="1"/>
    <col min="3972" max="4097" width="5.33203125" style="354"/>
    <col min="4098" max="4098" width="32.6640625" style="354" customWidth="1"/>
    <col min="4099" max="4099" width="14.6640625" style="354" customWidth="1"/>
    <col min="4100" max="4101" width="16.6640625" style="354" customWidth="1"/>
    <col min="4102" max="4102" width="29.33203125" style="354" customWidth="1"/>
    <col min="4103" max="4103" width="3.6640625" style="354" customWidth="1"/>
    <col min="4104" max="4104" width="6.6640625" style="354" customWidth="1"/>
    <col min="4105" max="4227" width="5.33203125" style="354" customWidth="1"/>
    <col min="4228" max="4353" width="5.33203125" style="354"/>
    <col min="4354" max="4354" width="32.6640625" style="354" customWidth="1"/>
    <col min="4355" max="4355" width="14.6640625" style="354" customWidth="1"/>
    <col min="4356" max="4357" width="16.6640625" style="354" customWidth="1"/>
    <col min="4358" max="4358" width="29.33203125" style="354" customWidth="1"/>
    <col min="4359" max="4359" width="3.6640625" style="354" customWidth="1"/>
    <col min="4360" max="4360" width="6.6640625" style="354" customWidth="1"/>
    <col min="4361" max="4483" width="5.33203125" style="354" customWidth="1"/>
    <col min="4484" max="4609" width="5.33203125" style="354"/>
    <col min="4610" max="4610" width="32.6640625" style="354" customWidth="1"/>
    <col min="4611" max="4611" width="14.6640625" style="354" customWidth="1"/>
    <col min="4612" max="4613" width="16.6640625" style="354" customWidth="1"/>
    <col min="4614" max="4614" width="29.33203125" style="354" customWidth="1"/>
    <col min="4615" max="4615" width="3.6640625" style="354" customWidth="1"/>
    <col min="4616" max="4616" width="6.6640625" style="354" customWidth="1"/>
    <col min="4617" max="4739" width="5.33203125" style="354" customWidth="1"/>
    <col min="4740" max="4865" width="5.33203125" style="354"/>
    <col min="4866" max="4866" width="32.6640625" style="354" customWidth="1"/>
    <col min="4867" max="4867" width="14.6640625" style="354" customWidth="1"/>
    <col min="4868" max="4869" width="16.6640625" style="354" customWidth="1"/>
    <col min="4870" max="4870" width="29.33203125" style="354" customWidth="1"/>
    <col min="4871" max="4871" width="3.6640625" style="354" customWidth="1"/>
    <col min="4872" max="4872" width="6.6640625" style="354" customWidth="1"/>
    <col min="4873" max="4995" width="5.33203125" style="354" customWidth="1"/>
    <col min="4996" max="5121" width="5.33203125" style="354"/>
    <col min="5122" max="5122" width="32.6640625" style="354" customWidth="1"/>
    <col min="5123" max="5123" width="14.6640625" style="354" customWidth="1"/>
    <col min="5124" max="5125" width="16.6640625" style="354" customWidth="1"/>
    <col min="5126" max="5126" width="29.33203125" style="354" customWidth="1"/>
    <col min="5127" max="5127" width="3.6640625" style="354" customWidth="1"/>
    <col min="5128" max="5128" width="6.6640625" style="354" customWidth="1"/>
    <col min="5129" max="5251" width="5.33203125" style="354" customWidth="1"/>
    <col min="5252" max="5377" width="5.33203125" style="354"/>
    <col min="5378" max="5378" width="32.6640625" style="354" customWidth="1"/>
    <col min="5379" max="5379" width="14.6640625" style="354" customWidth="1"/>
    <col min="5380" max="5381" width="16.6640625" style="354" customWidth="1"/>
    <col min="5382" max="5382" width="29.33203125" style="354" customWidth="1"/>
    <col min="5383" max="5383" width="3.6640625" style="354" customWidth="1"/>
    <col min="5384" max="5384" width="6.6640625" style="354" customWidth="1"/>
    <col min="5385" max="5507" width="5.33203125" style="354" customWidth="1"/>
    <col min="5508" max="5633" width="5.33203125" style="354"/>
    <col min="5634" max="5634" width="32.6640625" style="354" customWidth="1"/>
    <col min="5635" max="5635" width="14.6640625" style="354" customWidth="1"/>
    <col min="5636" max="5637" width="16.6640625" style="354" customWidth="1"/>
    <col min="5638" max="5638" width="29.33203125" style="354" customWidth="1"/>
    <col min="5639" max="5639" width="3.6640625" style="354" customWidth="1"/>
    <col min="5640" max="5640" width="6.6640625" style="354" customWidth="1"/>
    <col min="5641" max="5763" width="5.33203125" style="354" customWidth="1"/>
    <col min="5764" max="5889" width="5.33203125" style="354"/>
    <col min="5890" max="5890" width="32.6640625" style="354" customWidth="1"/>
    <col min="5891" max="5891" width="14.6640625" style="354" customWidth="1"/>
    <col min="5892" max="5893" width="16.6640625" style="354" customWidth="1"/>
    <col min="5894" max="5894" width="29.33203125" style="354" customWidth="1"/>
    <col min="5895" max="5895" width="3.6640625" style="354" customWidth="1"/>
    <col min="5896" max="5896" width="6.6640625" style="354" customWidth="1"/>
    <col min="5897" max="6019" width="5.33203125" style="354" customWidth="1"/>
    <col min="6020" max="6145" width="5.33203125" style="354"/>
    <col min="6146" max="6146" width="32.6640625" style="354" customWidth="1"/>
    <col min="6147" max="6147" width="14.6640625" style="354" customWidth="1"/>
    <col min="6148" max="6149" width="16.6640625" style="354" customWidth="1"/>
    <col min="6150" max="6150" width="29.33203125" style="354" customWidth="1"/>
    <col min="6151" max="6151" width="3.6640625" style="354" customWidth="1"/>
    <col min="6152" max="6152" width="6.6640625" style="354" customWidth="1"/>
    <col min="6153" max="6275" width="5.33203125" style="354" customWidth="1"/>
    <col min="6276" max="6401" width="5.33203125" style="354"/>
    <col min="6402" max="6402" width="32.6640625" style="354" customWidth="1"/>
    <col min="6403" max="6403" width="14.6640625" style="354" customWidth="1"/>
    <col min="6404" max="6405" width="16.6640625" style="354" customWidth="1"/>
    <col min="6406" max="6406" width="29.33203125" style="354" customWidth="1"/>
    <col min="6407" max="6407" width="3.6640625" style="354" customWidth="1"/>
    <col min="6408" max="6408" width="6.6640625" style="354" customWidth="1"/>
    <col min="6409" max="6531" width="5.33203125" style="354" customWidth="1"/>
    <col min="6532" max="6657" width="5.33203125" style="354"/>
    <col min="6658" max="6658" width="32.6640625" style="354" customWidth="1"/>
    <col min="6659" max="6659" width="14.6640625" style="354" customWidth="1"/>
    <col min="6660" max="6661" width="16.6640625" style="354" customWidth="1"/>
    <col min="6662" max="6662" width="29.33203125" style="354" customWidth="1"/>
    <col min="6663" max="6663" width="3.6640625" style="354" customWidth="1"/>
    <col min="6664" max="6664" width="6.6640625" style="354" customWidth="1"/>
    <col min="6665" max="6787" width="5.33203125" style="354" customWidth="1"/>
    <col min="6788" max="6913" width="5.33203125" style="354"/>
    <col min="6914" max="6914" width="32.6640625" style="354" customWidth="1"/>
    <col min="6915" max="6915" width="14.6640625" style="354" customWidth="1"/>
    <col min="6916" max="6917" width="16.6640625" style="354" customWidth="1"/>
    <col min="6918" max="6918" width="29.33203125" style="354" customWidth="1"/>
    <col min="6919" max="6919" width="3.6640625" style="354" customWidth="1"/>
    <col min="6920" max="6920" width="6.6640625" style="354" customWidth="1"/>
    <col min="6921" max="7043" width="5.33203125" style="354" customWidth="1"/>
    <col min="7044" max="7169" width="5.33203125" style="354"/>
    <col min="7170" max="7170" width="32.6640625" style="354" customWidth="1"/>
    <col min="7171" max="7171" width="14.6640625" style="354" customWidth="1"/>
    <col min="7172" max="7173" width="16.6640625" style="354" customWidth="1"/>
    <col min="7174" max="7174" width="29.33203125" style="354" customWidth="1"/>
    <col min="7175" max="7175" width="3.6640625" style="354" customWidth="1"/>
    <col min="7176" max="7176" width="6.6640625" style="354" customWidth="1"/>
    <col min="7177" max="7299" width="5.33203125" style="354" customWidth="1"/>
    <col min="7300" max="7425" width="5.33203125" style="354"/>
    <col min="7426" max="7426" width="32.6640625" style="354" customWidth="1"/>
    <col min="7427" max="7427" width="14.6640625" style="354" customWidth="1"/>
    <col min="7428" max="7429" width="16.6640625" style="354" customWidth="1"/>
    <col min="7430" max="7430" width="29.33203125" style="354" customWidth="1"/>
    <col min="7431" max="7431" width="3.6640625" style="354" customWidth="1"/>
    <col min="7432" max="7432" width="6.6640625" style="354" customWidth="1"/>
    <col min="7433" max="7555" width="5.33203125" style="354" customWidth="1"/>
    <col min="7556" max="7681" width="5.33203125" style="354"/>
    <col min="7682" max="7682" width="32.6640625" style="354" customWidth="1"/>
    <col min="7683" max="7683" width="14.6640625" style="354" customWidth="1"/>
    <col min="7684" max="7685" width="16.6640625" style="354" customWidth="1"/>
    <col min="7686" max="7686" width="29.33203125" style="354" customWidth="1"/>
    <col min="7687" max="7687" width="3.6640625" style="354" customWidth="1"/>
    <col min="7688" max="7688" width="6.6640625" style="354" customWidth="1"/>
    <col min="7689" max="7811" width="5.33203125" style="354" customWidth="1"/>
    <col min="7812" max="7937" width="5.33203125" style="354"/>
    <col min="7938" max="7938" width="32.6640625" style="354" customWidth="1"/>
    <col min="7939" max="7939" width="14.6640625" style="354" customWidth="1"/>
    <col min="7940" max="7941" width="16.6640625" style="354" customWidth="1"/>
    <col min="7942" max="7942" width="29.33203125" style="354" customWidth="1"/>
    <col min="7943" max="7943" width="3.6640625" style="354" customWidth="1"/>
    <col min="7944" max="7944" width="6.6640625" style="354" customWidth="1"/>
    <col min="7945" max="8067" width="5.33203125" style="354" customWidth="1"/>
    <col min="8068" max="8193" width="5.33203125" style="354"/>
    <col min="8194" max="8194" width="32.6640625" style="354" customWidth="1"/>
    <col min="8195" max="8195" width="14.6640625" style="354" customWidth="1"/>
    <col min="8196" max="8197" width="16.6640625" style="354" customWidth="1"/>
    <col min="8198" max="8198" width="29.33203125" style="354" customWidth="1"/>
    <col min="8199" max="8199" width="3.6640625" style="354" customWidth="1"/>
    <col min="8200" max="8200" width="6.6640625" style="354" customWidth="1"/>
    <col min="8201" max="8323" width="5.33203125" style="354" customWidth="1"/>
    <col min="8324" max="8449" width="5.33203125" style="354"/>
    <col min="8450" max="8450" width="32.6640625" style="354" customWidth="1"/>
    <col min="8451" max="8451" width="14.6640625" style="354" customWidth="1"/>
    <col min="8452" max="8453" width="16.6640625" style="354" customWidth="1"/>
    <col min="8454" max="8454" width="29.33203125" style="354" customWidth="1"/>
    <col min="8455" max="8455" width="3.6640625" style="354" customWidth="1"/>
    <col min="8456" max="8456" width="6.6640625" style="354" customWidth="1"/>
    <col min="8457" max="8579" width="5.33203125" style="354" customWidth="1"/>
    <col min="8580" max="8705" width="5.33203125" style="354"/>
    <col min="8706" max="8706" width="32.6640625" style="354" customWidth="1"/>
    <col min="8707" max="8707" width="14.6640625" style="354" customWidth="1"/>
    <col min="8708" max="8709" width="16.6640625" style="354" customWidth="1"/>
    <col min="8710" max="8710" width="29.33203125" style="354" customWidth="1"/>
    <col min="8711" max="8711" width="3.6640625" style="354" customWidth="1"/>
    <col min="8712" max="8712" width="6.6640625" style="354" customWidth="1"/>
    <col min="8713" max="8835" width="5.33203125" style="354" customWidth="1"/>
    <col min="8836" max="8961" width="5.33203125" style="354"/>
    <col min="8962" max="8962" width="32.6640625" style="354" customWidth="1"/>
    <col min="8963" max="8963" width="14.6640625" style="354" customWidth="1"/>
    <col min="8964" max="8965" width="16.6640625" style="354" customWidth="1"/>
    <col min="8966" max="8966" width="29.33203125" style="354" customWidth="1"/>
    <col min="8967" max="8967" width="3.6640625" style="354" customWidth="1"/>
    <col min="8968" max="8968" width="6.6640625" style="354" customWidth="1"/>
    <col min="8969" max="9091" width="5.33203125" style="354" customWidth="1"/>
    <col min="9092" max="9217" width="5.33203125" style="354"/>
    <col min="9218" max="9218" width="32.6640625" style="354" customWidth="1"/>
    <col min="9219" max="9219" width="14.6640625" style="354" customWidth="1"/>
    <col min="9220" max="9221" width="16.6640625" style="354" customWidth="1"/>
    <col min="9222" max="9222" width="29.33203125" style="354" customWidth="1"/>
    <col min="9223" max="9223" width="3.6640625" style="354" customWidth="1"/>
    <col min="9224" max="9224" width="6.6640625" style="354" customWidth="1"/>
    <col min="9225" max="9347" width="5.33203125" style="354" customWidth="1"/>
    <col min="9348" max="9473" width="5.33203125" style="354"/>
    <col min="9474" max="9474" width="32.6640625" style="354" customWidth="1"/>
    <col min="9475" max="9475" width="14.6640625" style="354" customWidth="1"/>
    <col min="9476" max="9477" width="16.6640625" style="354" customWidth="1"/>
    <col min="9478" max="9478" width="29.33203125" style="354" customWidth="1"/>
    <col min="9479" max="9479" width="3.6640625" style="354" customWidth="1"/>
    <col min="9480" max="9480" width="6.6640625" style="354" customWidth="1"/>
    <col min="9481" max="9603" width="5.33203125" style="354" customWidth="1"/>
    <col min="9604" max="9729" width="5.33203125" style="354"/>
    <col min="9730" max="9730" width="32.6640625" style="354" customWidth="1"/>
    <col min="9731" max="9731" width="14.6640625" style="354" customWidth="1"/>
    <col min="9732" max="9733" width="16.6640625" style="354" customWidth="1"/>
    <col min="9734" max="9734" width="29.33203125" style="354" customWidth="1"/>
    <col min="9735" max="9735" width="3.6640625" style="354" customWidth="1"/>
    <col min="9736" max="9736" width="6.6640625" style="354" customWidth="1"/>
    <col min="9737" max="9859" width="5.33203125" style="354" customWidth="1"/>
    <col min="9860" max="9985" width="5.33203125" style="354"/>
    <col min="9986" max="9986" width="32.6640625" style="354" customWidth="1"/>
    <col min="9987" max="9987" width="14.6640625" style="354" customWidth="1"/>
    <col min="9988" max="9989" width="16.6640625" style="354" customWidth="1"/>
    <col min="9990" max="9990" width="29.33203125" style="354" customWidth="1"/>
    <col min="9991" max="9991" width="3.6640625" style="354" customWidth="1"/>
    <col min="9992" max="9992" width="6.6640625" style="354" customWidth="1"/>
    <col min="9993" max="10115" width="5.33203125" style="354" customWidth="1"/>
    <col min="10116" max="10241" width="5.33203125" style="354"/>
    <col min="10242" max="10242" width="32.6640625" style="354" customWidth="1"/>
    <col min="10243" max="10243" width="14.6640625" style="354" customWidth="1"/>
    <col min="10244" max="10245" width="16.6640625" style="354" customWidth="1"/>
    <col min="10246" max="10246" width="29.33203125" style="354" customWidth="1"/>
    <col min="10247" max="10247" width="3.6640625" style="354" customWidth="1"/>
    <col min="10248" max="10248" width="6.6640625" style="354" customWidth="1"/>
    <col min="10249" max="10371" width="5.33203125" style="354" customWidth="1"/>
    <col min="10372" max="10497" width="5.33203125" style="354"/>
    <col min="10498" max="10498" width="32.6640625" style="354" customWidth="1"/>
    <col min="10499" max="10499" width="14.6640625" style="354" customWidth="1"/>
    <col min="10500" max="10501" width="16.6640625" style="354" customWidth="1"/>
    <col min="10502" max="10502" width="29.33203125" style="354" customWidth="1"/>
    <col min="10503" max="10503" width="3.6640625" style="354" customWidth="1"/>
    <col min="10504" max="10504" width="6.6640625" style="354" customWidth="1"/>
    <col min="10505" max="10627" width="5.33203125" style="354" customWidth="1"/>
    <col min="10628" max="10753" width="5.33203125" style="354"/>
    <col min="10754" max="10754" width="32.6640625" style="354" customWidth="1"/>
    <col min="10755" max="10755" width="14.6640625" style="354" customWidth="1"/>
    <col min="10756" max="10757" width="16.6640625" style="354" customWidth="1"/>
    <col min="10758" max="10758" width="29.33203125" style="354" customWidth="1"/>
    <col min="10759" max="10759" width="3.6640625" style="354" customWidth="1"/>
    <col min="10760" max="10760" width="6.6640625" style="354" customWidth="1"/>
    <col min="10761" max="10883" width="5.33203125" style="354" customWidth="1"/>
    <col min="10884" max="11009" width="5.33203125" style="354"/>
    <col min="11010" max="11010" width="32.6640625" style="354" customWidth="1"/>
    <col min="11011" max="11011" width="14.6640625" style="354" customWidth="1"/>
    <col min="11012" max="11013" width="16.6640625" style="354" customWidth="1"/>
    <col min="11014" max="11014" width="29.33203125" style="354" customWidth="1"/>
    <col min="11015" max="11015" width="3.6640625" style="354" customWidth="1"/>
    <col min="11016" max="11016" width="6.6640625" style="354" customWidth="1"/>
    <col min="11017" max="11139" width="5.33203125" style="354" customWidth="1"/>
    <col min="11140" max="11265" width="5.33203125" style="354"/>
    <col min="11266" max="11266" width="32.6640625" style="354" customWidth="1"/>
    <col min="11267" max="11267" width="14.6640625" style="354" customWidth="1"/>
    <col min="11268" max="11269" width="16.6640625" style="354" customWidth="1"/>
    <col min="11270" max="11270" width="29.33203125" style="354" customWidth="1"/>
    <col min="11271" max="11271" width="3.6640625" style="354" customWidth="1"/>
    <col min="11272" max="11272" width="6.6640625" style="354" customWidth="1"/>
    <col min="11273" max="11395" width="5.33203125" style="354" customWidth="1"/>
    <col min="11396" max="11521" width="5.33203125" style="354"/>
    <col min="11522" max="11522" width="32.6640625" style="354" customWidth="1"/>
    <col min="11523" max="11523" width="14.6640625" style="354" customWidth="1"/>
    <col min="11524" max="11525" width="16.6640625" style="354" customWidth="1"/>
    <col min="11526" max="11526" width="29.33203125" style="354" customWidth="1"/>
    <col min="11527" max="11527" width="3.6640625" style="354" customWidth="1"/>
    <col min="11528" max="11528" width="6.6640625" style="354" customWidth="1"/>
    <col min="11529" max="11651" width="5.33203125" style="354" customWidth="1"/>
    <col min="11652" max="11777" width="5.33203125" style="354"/>
    <col min="11778" max="11778" width="32.6640625" style="354" customWidth="1"/>
    <col min="11779" max="11779" width="14.6640625" style="354" customWidth="1"/>
    <col min="11780" max="11781" width="16.6640625" style="354" customWidth="1"/>
    <col min="11782" max="11782" width="29.33203125" style="354" customWidth="1"/>
    <col min="11783" max="11783" width="3.6640625" style="354" customWidth="1"/>
    <col min="11784" max="11784" width="6.6640625" style="354" customWidth="1"/>
    <col min="11785" max="11907" width="5.33203125" style="354" customWidth="1"/>
    <col min="11908" max="12033" width="5.33203125" style="354"/>
    <col min="12034" max="12034" width="32.6640625" style="354" customWidth="1"/>
    <col min="12035" max="12035" width="14.6640625" style="354" customWidth="1"/>
    <col min="12036" max="12037" width="16.6640625" style="354" customWidth="1"/>
    <col min="12038" max="12038" width="29.33203125" style="354" customWidth="1"/>
    <col min="12039" max="12039" width="3.6640625" style="354" customWidth="1"/>
    <col min="12040" max="12040" width="6.6640625" style="354" customWidth="1"/>
    <col min="12041" max="12163" width="5.33203125" style="354" customWidth="1"/>
    <col min="12164" max="12289" width="5.33203125" style="354"/>
    <col min="12290" max="12290" width="32.6640625" style="354" customWidth="1"/>
    <col min="12291" max="12291" width="14.6640625" style="354" customWidth="1"/>
    <col min="12292" max="12293" width="16.6640625" style="354" customWidth="1"/>
    <col min="12294" max="12294" width="29.33203125" style="354" customWidth="1"/>
    <col min="12295" max="12295" width="3.6640625" style="354" customWidth="1"/>
    <col min="12296" max="12296" width="6.6640625" style="354" customWidth="1"/>
    <col min="12297" max="12419" width="5.33203125" style="354" customWidth="1"/>
    <col min="12420" max="12545" width="5.33203125" style="354"/>
    <col min="12546" max="12546" width="32.6640625" style="354" customWidth="1"/>
    <col min="12547" max="12547" width="14.6640625" style="354" customWidth="1"/>
    <col min="12548" max="12549" width="16.6640625" style="354" customWidth="1"/>
    <col min="12550" max="12550" width="29.33203125" style="354" customWidth="1"/>
    <col min="12551" max="12551" width="3.6640625" style="354" customWidth="1"/>
    <col min="12552" max="12552" width="6.6640625" style="354" customWidth="1"/>
    <col min="12553" max="12675" width="5.33203125" style="354" customWidth="1"/>
    <col min="12676" max="12801" width="5.33203125" style="354"/>
    <col min="12802" max="12802" width="32.6640625" style="354" customWidth="1"/>
    <col min="12803" max="12803" width="14.6640625" style="354" customWidth="1"/>
    <col min="12804" max="12805" width="16.6640625" style="354" customWidth="1"/>
    <col min="12806" max="12806" width="29.33203125" style="354" customWidth="1"/>
    <col min="12807" max="12807" width="3.6640625" style="354" customWidth="1"/>
    <col min="12808" max="12808" width="6.6640625" style="354" customWidth="1"/>
    <col min="12809" max="12931" width="5.33203125" style="354" customWidth="1"/>
    <col min="12932" max="13057" width="5.33203125" style="354"/>
    <col min="13058" max="13058" width="32.6640625" style="354" customWidth="1"/>
    <col min="13059" max="13059" width="14.6640625" style="354" customWidth="1"/>
    <col min="13060" max="13061" width="16.6640625" style="354" customWidth="1"/>
    <col min="13062" max="13062" width="29.33203125" style="354" customWidth="1"/>
    <col min="13063" max="13063" width="3.6640625" style="354" customWidth="1"/>
    <col min="13064" max="13064" width="6.6640625" style="354" customWidth="1"/>
    <col min="13065" max="13187" width="5.33203125" style="354" customWidth="1"/>
    <col min="13188" max="13313" width="5.33203125" style="354"/>
    <col min="13314" max="13314" width="32.6640625" style="354" customWidth="1"/>
    <col min="13315" max="13315" width="14.6640625" style="354" customWidth="1"/>
    <col min="13316" max="13317" width="16.6640625" style="354" customWidth="1"/>
    <col min="13318" max="13318" width="29.33203125" style="354" customWidth="1"/>
    <col min="13319" max="13319" width="3.6640625" style="354" customWidth="1"/>
    <col min="13320" max="13320" width="6.6640625" style="354" customWidth="1"/>
    <col min="13321" max="13443" width="5.33203125" style="354" customWidth="1"/>
    <col min="13444" max="13569" width="5.33203125" style="354"/>
    <col min="13570" max="13570" width="32.6640625" style="354" customWidth="1"/>
    <col min="13571" max="13571" width="14.6640625" style="354" customWidth="1"/>
    <col min="13572" max="13573" width="16.6640625" style="354" customWidth="1"/>
    <col min="13574" max="13574" width="29.33203125" style="354" customWidth="1"/>
    <col min="13575" max="13575" width="3.6640625" style="354" customWidth="1"/>
    <col min="13576" max="13576" width="6.6640625" style="354" customWidth="1"/>
    <col min="13577" max="13699" width="5.33203125" style="354" customWidth="1"/>
    <col min="13700" max="13825" width="5.33203125" style="354"/>
    <col min="13826" max="13826" width="32.6640625" style="354" customWidth="1"/>
    <col min="13827" max="13827" width="14.6640625" style="354" customWidth="1"/>
    <col min="13828" max="13829" width="16.6640625" style="354" customWidth="1"/>
    <col min="13830" max="13830" width="29.33203125" style="354" customWidth="1"/>
    <col min="13831" max="13831" width="3.6640625" style="354" customWidth="1"/>
    <col min="13832" max="13832" width="6.6640625" style="354" customWidth="1"/>
    <col min="13833" max="13955" width="5.33203125" style="354" customWidth="1"/>
    <col min="13956" max="14081" width="5.33203125" style="354"/>
    <col min="14082" max="14082" width="32.6640625" style="354" customWidth="1"/>
    <col min="14083" max="14083" width="14.6640625" style="354" customWidth="1"/>
    <col min="14084" max="14085" width="16.6640625" style="354" customWidth="1"/>
    <col min="14086" max="14086" width="29.33203125" style="354" customWidth="1"/>
    <col min="14087" max="14087" width="3.6640625" style="354" customWidth="1"/>
    <col min="14088" max="14088" width="6.6640625" style="354" customWidth="1"/>
    <col min="14089" max="14211" width="5.33203125" style="354" customWidth="1"/>
    <col min="14212" max="14337" width="5.33203125" style="354"/>
    <col min="14338" max="14338" width="32.6640625" style="354" customWidth="1"/>
    <col min="14339" max="14339" width="14.6640625" style="354" customWidth="1"/>
    <col min="14340" max="14341" width="16.6640625" style="354" customWidth="1"/>
    <col min="14342" max="14342" width="29.33203125" style="354" customWidth="1"/>
    <col min="14343" max="14343" width="3.6640625" style="354" customWidth="1"/>
    <col min="14344" max="14344" width="6.6640625" style="354" customWidth="1"/>
    <col min="14345" max="14467" width="5.33203125" style="354" customWidth="1"/>
    <col min="14468" max="14593" width="5.33203125" style="354"/>
    <col min="14594" max="14594" width="32.6640625" style="354" customWidth="1"/>
    <col min="14595" max="14595" width="14.6640625" style="354" customWidth="1"/>
    <col min="14596" max="14597" width="16.6640625" style="354" customWidth="1"/>
    <col min="14598" max="14598" width="29.33203125" style="354" customWidth="1"/>
    <col min="14599" max="14599" width="3.6640625" style="354" customWidth="1"/>
    <col min="14600" max="14600" width="6.6640625" style="354" customWidth="1"/>
    <col min="14601" max="14723" width="5.33203125" style="354" customWidth="1"/>
    <col min="14724" max="14849" width="5.33203125" style="354"/>
    <col min="14850" max="14850" width="32.6640625" style="354" customWidth="1"/>
    <col min="14851" max="14851" width="14.6640625" style="354" customWidth="1"/>
    <col min="14852" max="14853" width="16.6640625" style="354" customWidth="1"/>
    <col min="14854" max="14854" width="29.33203125" style="354" customWidth="1"/>
    <col min="14855" max="14855" width="3.6640625" style="354" customWidth="1"/>
    <col min="14856" max="14856" width="6.6640625" style="354" customWidth="1"/>
    <col min="14857" max="14979" width="5.33203125" style="354" customWidth="1"/>
    <col min="14980" max="15105" width="5.33203125" style="354"/>
    <col min="15106" max="15106" width="32.6640625" style="354" customWidth="1"/>
    <col min="15107" max="15107" width="14.6640625" style="354" customWidth="1"/>
    <col min="15108" max="15109" width="16.6640625" style="354" customWidth="1"/>
    <col min="15110" max="15110" width="29.33203125" style="354" customWidth="1"/>
    <col min="15111" max="15111" width="3.6640625" style="354" customWidth="1"/>
    <col min="15112" max="15112" width="6.6640625" style="354" customWidth="1"/>
    <col min="15113" max="15235" width="5.33203125" style="354" customWidth="1"/>
    <col min="15236" max="15361" width="5.33203125" style="354"/>
    <col min="15362" max="15362" width="32.6640625" style="354" customWidth="1"/>
    <col min="15363" max="15363" width="14.6640625" style="354" customWidth="1"/>
    <col min="15364" max="15365" width="16.6640625" style="354" customWidth="1"/>
    <col min="15366" max="15366" width="29.33203125" style="354" customWidth="1"/>
    <col min="15367" max="15367" width="3.6640625" style="354" customWidth="1"/>
    <col min="15368" max="15368" width="6.6640625" style="354" customWidth="1"/>
    <col min="15369" max="15491" width="5.33203125" style="354" customWidth="1"/>
    <col min="15492" max="15617" width="5.33203125" style="354"/>
    <col min="15618" max="15618" width="32.6640625" style="354" customWidth="1"/>
    <col min="15619" max="15619" width="14.6640625" style="354" customWidth="1"/>
    <col min="15620" max="15621" width="16.6640625" style="354" customWidth="1"/>
    <col min="15622" max="15622" width="29.33203125" style="354" customWidth="1"/>
    <col min="15623" max="15623" width="3.6640625" style="354" customWidth="1"/>
    <col min="15624" max="15624" width="6.6640625" style="354" customWidth="1"/>
    <col min="15625" max="15747" width="5.33203125" style="354" customWidth="1"/>
    <col min="15748" max="15873" width="5.33203125" style="354"/>
    <col min="15874" max="15874" width="32.6640625" style="354" customWidth="1"/>
    <col min="15875" max="15875" width="14.6640625" style="354" customWidth="1"/>
    <col min="15876" max="15877" width="16.6640625" style="354" customWidth="1"/>
    <col min="15878" max="15878" width="29.33203125" style="354" customWidth="1"/>
    <col min="15879" max="15879" width="3.6640625" style="354" customWidth="1"/>
    <col min="15880" max="15880" width="6.6640625" style="354" customWidth="1"/>
    <col min="15881" max="16003" width="5.33203125" style="354" customWidth="1"/>
    <col min="16004" max="16129" width="5.33203125" style="354"/>
    <col min="16130" max="16130" width="32.6640625" style="354" customWidth="1"/>
    <col min="16131" max="16131" width="14.6640625" style="354" customWidth="1"/>
    <col min="16132" max="16133" width="16.6640625" style="354" customWidth="1"/>
    <col min="16134" max="16134" width="29.33203125" style="354" customWidth="1"/>
    <col min="16135" max="16135" width="3.6640625" style="354" customWidth="1"/>
    <col min="16136" max="16136" width="6.6640625" style="354" customWidth="1"/>
    <col min="16137" max="16259" width="5.33203125" style="354" customWidth="1"/>
    <col min="16260" max="16384" width="5.33203125" style="354"/>
  </cols>
  <sheetData>
    <row r="1" spans="1:7" ht="24.75" customHeight="1">
      <c r="A1" s="814" t="s">
        <v>0</v>
      </c>
      <c r="B1" s="829"/>
      <c r="C1" s="829"/>
      <c r="D1" s="829"/>
      <c r="E1" s="829"/>
      <c r="F1" s="830" t="s">
        <v>408</v>
      </c>
    </row>
    <row r="2" spans="1:7" ht="18.899999999999999" customHeight="1">
      <c r="A2" s="567"/>
      <c r="B2" s="566"/>
      <c r="C2" s="566"/>
      <c r="D2" s="566"/>
      <c r="E2" s="566"/>
    </row>
    <row r="3" spans="1:7" ht="18.899999999999999" customHeight="1">
      <c r="A3" s="803" t="s">
        <v>662</v>
      </c>
      <c r="B3" s="580"/>
      <c r="C3" s="580"/>
      <c r="D3" s="580"/>
      <c r="E3" s="885" t="s">
        <v>660</v>
      </c>
      <c r="F3" s="886"/>
    </row>
    <row r="4" spans="1:7" ht="18.899999999999999" customHeight="1">
      <c r="A4" s="803" t="s">
        <v>663</v>
      </c>
      <c r="B4" s="581"/>
      <c r="C4" s="581"/>
      <c r="D4" s="581"/>
      <c r="E4" s="885" t="s">
        <v>661</v>
      </c>
      <c r="F4" s="885"/>
    </row>
    <row r="5" spans="1:7" ht="18.899999999999999" customHeight="1">
      <c r="A5" s="568"/>
    </row>
    <row r="6" spans="1:7" ht="18.600000000000001" customHeight="1">
      <c r="A6" s="356">
        <v>2021</v>
      </c>
      <c r="B6" s="566" t="s">
        <v>578</v>
      </c>
      <c r="C6" s="566" t="s">
        <v>579</v>
      </c>
      <c r="D6" s="566" t="s">
        <v>575</v>
      </c>
      <c r="E6" s="566" t="s">
        <v>208</v>
      </c>
      <c r="F6" s="916">
        <v>2021</v>
      </c>
    </row>
    <row r="7" spans="1:7" ht="13.5" customHeight="1">
      <c r="A7" s="412"/>
      <c r="B7" s="780" t="s">
        <v>471</v>
      </c>
      <c r="C7" s="566" t="s">
        <v>472</v>
      </c>
      <c r="D7" s="566" t="s">
        <v>473</v>
      </c>
      <c r="E7" s="777" t="s">
        <v>577</v>
      </c>
      <c r="F7" s="174"/>
    </row>
    <row r="8" spans="1:7" ht="13.5" customHeight="1">
      <c r="A8" s="21"/>
      <c r="B8" s="20"/>
      <c r="C8" s="20"/>
      <c r="D8" s="20"/>
      <c r="E8" s="20"/>
      <c r="F8" s="543"/>
      <c r="G8" s="570"/>
    </row>
    <row r="9" spans="1:7" ht="8.1" customHeight="1">
      <c r="A9" s="571"/>
      <c r="B9" s="15"/>
      <c r="C9" s="15"/>
      <c r="D9" s="15"/>
      <c r="E9" s="15"/>
      <c r="F9" s="21"/>
    </row>
    <row r="10" spans="1:7" s="342" customFormat="1" ht="14.1" customHeight="1">
      <c r="A10" s="244" t="s">
        <v>19</v>
      </c>
      <c r="B10" s="28">
        <v>789</v>
      </c>
      <c r="C10" s="28">
        <v>357</v>
      </c>
      <c r="D10" s="28">
        <v>47</v>
      </c>
      <c r="E10" s="28">
        <f>B10+C10+D10</f>
        <v>1193</v>
      </c>
      <c r="F10" s="486" t="s">
        <v>20</v>
      </c>
    </row>
    <row r="11" spans="1:7" s="342" customFormat="1" ht="14.1" customHeight="1">
      <c r="A11" s="263" t="s">
        <v>21</v>
      </c>
      <c r="B11" s="338">
        <v>134</v>
      </c>
      <c r="C11" s="297">
        <v>61</v>
      </c>
      <c r="D11" s="297">
        <v>9</v>
      </c>
      <c r="E11" s="28">
        <f t="shared" ref="E11:E51" si="0">B11+C11+D11</f>
        <v>204</v>
      </c>
      <c r="F11" s="488" t="s">
        <v>22</v>
      </c>
    </row>
    <row r="12" spans="1:7" ht="14.1" customHeight="1">
      <c r="A12" s="263" t="s">
        <v>23</v>
      </c>
      <c r="B12" s="338">
        <v>119</v>
      </c>
      <c r="C12" s="297">
        <v>61</v>
      </c>
      <c r="D12" s="297">
        <v>2</v>
      </c>
      <c r="E12" s="28">
        <f t="shared" si="0"/>
        <v>182</v>
      </c>
      <c r="F12" s="488" t="s">
        <v>24</v>
      </c>
    </row>
    <row r="13" spans="1:7" ht="14.1" customHeight="1">
      <c r="A13" s="370" t="s">
        <v>25</v>
      </c>
      <c r="B13" s="36">
        <v>27</v>
      </c>
      <c r="C13" s="36">
        <v>20</v>
      </c>
      <c r="D13" s="36">
        <v>1</v>
      </c>
      <c r="E13" s="28">
        <f t="shared" si="0"/>
        <v>48</v>
      </c>
      <c r="F13" s="488" t="s">
        <v>26</v>
      </c>
    </row>
    <row r="14" spans="1:7" ht="14.1" customHeight="1">
      <c r="A14" s="490" t="s">
        <v>27</v>
      </c>
      <c r="B14" s="338">
        <v>87</v>
      </c>
      <c r="C14" s="297">
        <v>50</v>
      </c>
      <c r="D14" s="297">
        <v>6</v>
      </c>
      <c r="E14" s="28">
        <f t="shared" si="0"/>
        <v>143</v>
      </c>
      <c r="F14" s="488" t="s">
        <v>28</v>
      </c>
    </row>
    <row r="15" spans="1:7" ht="14.1" customHeight="1">
      <c r="A15" s="490" t="s">
        <v>421</v>
      </c>
      <c r="B15" s="338">
        <v>40</v>
      </c>
      <c r="C15" s="297">
        <v>22</v>
      </c>
      <c r="D15" s="297">
        <v>5</v>
      </c>
      <c r="E15" s="28">
        <f t="shared" si="0"/>
        <v>67</v>
      </c>
      <c r="F15" s="488" t="s">
        <v>36</v>
      </c>
    </row>
    <row r="16" spans="1:7" ht="14.1" customHeight="1">
      <c r="A16" s="490" t="s">
        <v>29</v>
      </c>
      <c r="B16" s="338">
        <v>92</v>
      </c>
      <c r="C16" s="297">
        <v>45</v>
      </c>
      <c r="D16" s="297">
        <v>1</v>
      </c>
      <c r="E16" s="28">
        <f t="shared" si="0"/>
        <v>138</v>
      </c>
      <c r="F16" s="488" t="s">
        <v>30</v>
      </c>
    </row>
    <row r="17" spans="1:6" ht="14.1" customHeight="1">
      <c r="A17" s="490" t="s">
        <v>422</v>
      </c>
      <c r="B17" s="36">
        <v>158</v>
      </c>
      <c r="C17" s="36">
        <v>62</v>
      </c>
      <c r="D17" s="36">
        <v>11</v>
      </c>
      <c r="E17" s="28">
        <f t="shared" si="0"/>
        <v>231</v>
      </c>
      <c r="F17" s="488" t="s">
        <v>32</v>
      </c>
    </row>
    <row r="18" spans="1:6" ht="14.1" customHeight="1">
      <c r="A18" s="490" t="s">
        <v>423</v>
      </c>
      <c r="B18" s="338">
        <v>132</v>
      </c>
      <c r="C18" s="297">
        <v>36</v>
      </c>
      <c r="D18" s="297">
        <v>12</v>
      </c>
      <c r="E18" s="28">
        <f t="shared" si="0"/>
        <v>180</v>
      </c>
      <c r="F18" s="488" t="s">
        <v>34</v>
      </c>
    </row>
    <row r="19" spans="1:6" ht="14.1" customHeight="1">
      <c r="A19" s="255" t="s">
        <v>37</v>
      </c>
      <c r="B19" s="113">
        <v>571</v>
      </c>
      <c r="C19" s="113">
        <v>246</v>
      </c>
      <c r="D19" s="113">
        <v>26</v>
      </c>
      <c r="E19" s="28">
        <f t="shared" si="0"/>
        <v>843</v>
      </c>
      <c r="F19" s="492" t="s">
        <v>38</v>
      </c>
    </row>
    <row r="20" spans="1:6" ht="14.1" customHeight="1">
      <c r="A20" s="263" t="s">
        <v>39</v>
      </c>
      <c r="B20" s="338">
        <v>55</v>
      </c>
      <c r="C20" s="297">
        <v>27</v>
      </c>
      <c r="D20" s="297">
        <v>6</v>
      </c>
      <c r="E20" s="28">
        <f t="shared" si="0"/>
        <v>88</v>
      </c>
      <c r="F20" s="493" t="s">
        <v>40</v>
      </c>
    </row>
    <row r="21" spans="1:6" ht="14.1" customHeight="1">
      <c r="A21" s="263" t="s">
        <v>41</v>
      </c>
      <c r="B21" s="338">
        <v>71</v>
      </c>
      <c r="C21" s="297">
        <v>43</v>
      </c>
      <c r="D21" s="297">
        <v>1</v>
      </c>
      <c r="E21" s="28">
        <f t="shared" si="0"/>
        <v>115</v>
      </c>
      <c r="F21" s="493" t="s">
        <v>42</v>
      </c>
    </row>
    <row r="22" spans="1:6" ht="14.1" customHeight="1">
      <c r="A22" s="263" t="s">
        <v>43</v>
      </c>
      <c r="B22" s="338">
        <v>68</v>
      </c>
      <c r="C22" s="297">
        <v>32</v>
      </c>
      <c r="D22" s="297">
        <v>3</v>
      </c>
      <c r="E22" s="28">
        <f t="shared" si="0"/>
        <v>103</v>
      </c>
      <c r="F22" s="493" t="s">
        <v>44</v>
      </c>
    </row>
    <row r="23" spans="1:6" ht="14.1" customHeight="1">
      <c r="A23" s="263" t="s">
        <v>45</v>
      </c>
      <c r="B23" s="36">
        <v>57</v>
      </c>
      <c r="C23" s="36">
        <v>19</v>
      </c>
      <c r="D23" s="36">
        <v>2</v>
      </c>
      <c r="E23" s="28">
        <f t="shared" si="0"/>
        <v>78</v>
      </c>
      <c r="F23" s="488" t="s">
        <v>46</v>
      </c>
    </row>
    <row r="24" spans="1:6" ht="14.1" customHeight="1">
      <c r="A24" s="263" t="s">
        <v>47</v>
      </c>
      <c r="B24" s="338">
        <v>49</v>
      </c>
      <c r="C24" s="297">
        <v>15</v>
      </c>
      <c r="D24" s="297">
        <v>1</v>
      </c>
      <c r="E24" s="28">
        <f t="shared" si="0"/>
        <v>65</v>
      </c>
      <c r="F24" s="493" t="s">
        <v>48</v>
      </c>
    </row>
    <row r="25" spans="1:6" ht="14.1" customHeight="1">
      <c r="A25" s="263" t="s">
        <v>49</v>
      </c>
      <c r="B25" s="338">
        <v>97</v>
      </c>
      <c r="C25" s="297">
        <v>40</v>
      </c>
      <c r="D25" s="297">
        <v>3</v>
      </c>
      <c r="E25" s="28">
        <f t="shared" si="0"/>
        <v>140</v>
      </c>
      <c r="F25" s="493" t="s">
        <v>50</v>
      </c>
    </row>
    <row r="26" spans="1:6" ht="14.1" customHeight="1">
      <c r="A26" s="263" t="s">
        <v>51</v>
      </c>
      <c r="B26" s="338">
        <v>118</v>
      </c>
      <c r="C26" s="297">
        <v>54</v>
      </c>
      <c r="D26" s="297">
        <v>9</v>
      </c>
      <c r="E26" s="28">
        <f t="shared" si="0"/>
        <v>181</v>
      </c>
      <c r="F26" s="493" t="s">
        <v>52</v>
      </c>
    </row>
    <row r="27" spans="1:6" ht="14.1" customHeight="1">
      <c r="A27" s="263" t="s">
        <v>53</v>
      </c>
      <c r="B27" s="338">
        <v>56</v>
      </c>
      <c r="C27" s="297">
        <v>16</v>
      </c>
      <c r="D27" s="297">
        <v>1</v>
      </c>
      <c r="E27" s="28">
        <f t="shared" si="0"/>
        <v>73</v>
      </c>
      <c r="F27" s="493" t="s">
        <v>54</v>
      </c>
    </row>
    <row r="28" spans="1:6" ht="14.1" customHeight="1">
      <c r="A28" s="244" t="s">
        <v>55</v>
      </c>
      <c r="B28" s="113">
        <v>1079</v>
      </c>
      <c r="C28" s="113">
        <v>547</v>
      </c>
      <c r="D28" s="113">
        <v>98</v>
      </c>
      <c r="E28" s="28">
        <f t="shared" si="0"/>
        <v>1724</v>
      </c>
      <c r="F28" s="486" t="s">
        <v>56</v>
      </c>
    </row>
    <row r="29" spans="1:6" ht="14.1" customHeight="1">
      <c r="A29" s="494" t="s">
        <v>59</v>
      </c>
      <c r="B29" s="338">
        <v>105</v>
      </c>
      <c r="C29" s="297">
        <v>36</v>
      </c>
      <c r="D29" s="297">
        <v>9</v>
      </c>
      <c r="E29" s="28">
        <f t="shared" si="0"/>
        <v>150</v>
      </c>
      <c r="F29" s="488" t="s">
        <v>60</v>
      </c>
    </row>
    <row r="30" spans="1:6" s="342" customFormat="1" ht="14.1" customHeight="1">
      <c r="A30" s="260" t="s">
        <v>61</v>
      </c>
      <c r="B30" s="338">
        <v>77</v>
      </c>
      <c r="C30" s="297">
        <v>40</v>
      </c>
      <c r="D30" s="297">
        <v>9</v>
      </c>
      <c r="E30" s="28">
        <f t="shared" si="0"/>
        <v>126</v>
      </c>
      <c r="F30" s="488" t="s">
        <v>62</v>
      </c>
    </row>
    <row r="31" spans="1:6" ht="14.1" customHeight="1">
      <c r="A31" s="495" t="s">
        <v>63</v>
      </c>
      <c r="B31" s="338">
        <v>139</v>
      </c>
      <c r="C31" s="297">
        <v>76</v>
      </c>
      <c r="D31" s="297">
        <v>28</v>
      </c>
      <c r="E31" s="28">
        <f t="shared" si="0"/>
        <v>243</v>
      </c>
      <c r="F31" s="488" t="s">
        <v>64</v>
      </c>
    </row>
    <row r="32" spans="1:6" ht="14.1" customHeight="1">
      <c r="A32" s="263" t="s">
        <v>65</v>
      </c>
      <c r="B32" s="338">
        <v>87</v>
      </c>
      <c r="C32" s="297">
        <v>49</v>
      </c>
      <c r="D32" s="297">
        <v>9</v>
      </c>
      <c r="E32" s="28">
        <f t="shared" si="0"/>
        <v>145</v>
      </c>
      <c r="F32" s="488" t="s">
        <v>567</v>
      </c>
    </row>
    <row r="33" spans="1:6" ht="14.1" customHeight="1">
      <c r="A33" s="260" t="s">
        <v>57</v>
      </c>
      <c r="B33" s="36">
        <v>194</v>
      </c>
      <c r="C33" s="36">
        <v>93</v>
      </c>
      <c r="D33" s="36">
        <v>18</v>
      </c>
      <c r="E33" s="28">
        <f t="shared" si="0"/>
        <v>305</v>
      </c>
      <c r="F33" s="488" t="s">
        <v>58</v>
      </c>
    </row>
    <row r="34" spans="1:6" ht="14.1" customHeight="1">
      <c r="A34" s="496" t="s">
        <v>73</v>
      </c>
      <c r="B34" s="338">
        <v>68</v>
      </c>
      <c r="C34" s="297">
        <v>53</v>
      </c>
      <c r="D34" s="297">
        <v>3</v>
      </c>
      <c r="E34" s="28">
        <f t="shared" si="0"/>
        <v>124</v>
      </c>
      <c r="F34" s="488" t="s">
        <v>74</v>
      </c>
    </row>
    <row r="35" spans="1:6" ht="14.1" customHeight="1">
      <c r="A35" s="263" t="s">
        <v>67</v>
      </c>
      <c r="B35" s="338">
        <v>76</v>
      </c>
      <c r="C35" s="297">
        <v>43</v>
      </c>
      <c r="D35" s="297">
        <v>4</v>
      </c>
      <c r="E35" s="28">
        <f t="shared" si="0"/>
        <v>123</v>
      </c>
      <c r="F35" s="488" t="s">
        <v>68</v>
      </c>
    </row>
    <row r="36" spans="1:6" ht="14.1" customHeight="1">
      <c r="A36" s="263" t="s">
        <v>69</v>
      </c>
      <c r="B36" s="338">
        <v>152</v>
      </c>
      <c r="C36" s="297">
        <v>70</v>
      </c>
      <c r="D36" s="297">
        <v>7</v>
      </c>
      <c r="E36" s="28">
        <f t="shared" si="0"/>
        <v>229</v>
      </c>
      <c r="F36" s="488" t="s">
        <v>70</v>
      </c>
    </row>
    <row r="37" spans="1:6" ht="14.1" customHeight="1">
      <c r="A37" s="263" t="s">
        <v>71</v>
      </c>
      <c r="B37" s="36">
        <v>181</v>
      </c>
      <c r="C37" s="36">
        <v>87</v>
      </c>
      <c r="D37" s="36">
        <v>11</v>
      </c>
      <c r="E37" s="28">
        <f t="shared" si="0"/>
        <v>279</v>
      </c>
      <c r="F37" s="488" t="s">
        <v>72</v>
      </c>
    </row>
    <row r="38" spans="1:6" s="342" customFormat="1" ht="14.1" customHeight="1">
      <c r="A38" s="261" t="s">
        <v>75</v>
      </c>
      <c r="B38" s="113">
        <v>745</v>
      </c>
      <c r="C38" s="113">
        <v>341</v>
      </c>
      <c r="D38" s="113">
        <v>75</v>
      </c>
      <c r="E38" s="28">
        <f t="shared" si="0"/>
        <v>1161</v>
      </c>
      <c r="F38" s="486" t="s">
        <v>76</v>
      </c>
    </row>
    <row r="39" spans="1:6" s="342" customFormat="1" ht="14.1" customHeight="1">
      <c r="A39" s="494" t="s">
        <v>77</v>
      </c>
      <c r="B39" s="338">
        <v>184</v>
      </c>
      <c r="C39" s="297">
        <v>57</v>
      </c>
      <c r="D39" s="297">
        <v>8</v>
      </c>
      <c r="E39" s="28">
        <f t="shared" si="0"/>
        <v>249</v>
      </c>
      <c r="F39" s="493" t="s">
        <v>78</v>
      </c>
    </row>
    <row r="40" spans="1:6" ht="14.1" customHeight="1">
      <c r="A40" s="494" t="s">
        <v>79</v>
      </c>
      <c r="B40" s="338">
        <v>114</v>
      </c>
      <c r="C40" s="297">
        <v>42</v>
      </c>
      <c r="D40" s="297">
        <v>11</v>
      </c>
      <c r="E40" s="28">
        <f t="shared" si="0"/>
        <v>167</v>
      </c>
      <c r="F40" s="488" t="s">
        <v>80</v>
      </c>
    </row>
    <row r="41" spans="1:6" s="342" customFormat="1" ht="14.1" customHeight="1">
      <c r="A41" s="494" t="s">
        <v>81</v>
      </c>
      <c r="B41" s="338">
        <v>76</v>
      </c>
      <c r="C41" s="297">
        <v>44</v>
      </c>
      <c r="D41" s="297">
        <v>3</v>
      </c>
      <c r="E41" s="28">
        <f t="shared" si="0"/>
        <v>123</v>
      </c>
      <c r="F41" s="488" t="s">
        <v>82</v>
      </c>
    </row>
    <row r="42" spans="1:6" s="342" customFormat="1" ht="14.1" customHeight="1">
      <c r="A42" s="494" t="s">
        <v>83</v>
      </c>
      <c r="B42" s="36">
        <v>89</v>
      </c>
      <c r="C42" s="36">
        <v>66</v>
      </c>
      <c r="D42" s="36">
        <v>24</v>
      </c>
      <c r="E42" s="28">
        <f t="shared" si="0"/>
        <v>179</v>
      </c>
      <c r="F42" s="488" t="s">
        <v>84</v>
      </c>
    </row>
    <row r="43" spans="1:6" ht="14.1" customHeight="1">
      <c r="A43" s="494" t="s">
        <v>85</v>
      </c>
      <c r="B43" s="338">
        <v>117</v>
      </c>
      <c r="C43" s="297">
        <v>56</v>
      </c>
      <c r="D43" s="297">
        <v>16</v>
      </c>
      <c r="E43" s="28">
        <f t="shared" si="0"/>
        <v>189</v>
      </c>
      <c r="F43" s="493" t="s">
        <v>86</v>
      </c>
    </row>
    <row r="44" spans="1:6" ht="14.1" customHeight="1">
      <c r="A44" s="494" t="s">
        <v>87</v>
      </c>
      <c r="B44" s="338">
        <v>69</v>
      </c>
      <c r="C44" s="297">
        <v>26</v>
      </c>
      <c r="D44" s="101">
        <v>0</v>
      </c>
      <c r="E44" s="28">
        <f t="shared" si="0"/>
        <v>95</v>
      </c>
      <c r="F44" s="493" t="s">
        <v>88</v>
      </c>
    </row>
    <row r="45" spans="1:6" ht="14.1" customHeight="1">
      <c r="A45" s="494" t="s">
        <v>89</v>
      </c>
      <c r="B45" s="338">
        <v>96</v>
      </c>
      <c r="C45" s="297">
        <v>50</v>
      </c>
      <c r="D45" s="297">
        <v>13</v>
      </c>
      <c r="E45" s="28">
        <f t="shared" si="0"/>
        <v>159</v>
      </c>
      <c r="F45" s="488" t="s">
        <v>90</v>
      </c>
    </row>
    <row r="46" spans="1:6" ht="14.1" customHeight="1">
      <c r="A46" s="262" t="s">
        <v>91</v>
      </c>
      <c r="B46" s="113">
        <v>674</v>
      </c>
      <c r="C46" s="113">
        <v>161</v>
      </c>
      <c r="D46" s="113">
        <v>36</v>
      </c>
      <c r="E46" s="28">
        <f t="shared" si="0"/>
        <v>871</v>
      </c>
      <c r="F46" s="486" t="s">
        <v>92</v>
      </c>
    </row>
    <row r="47" spans="1:6" ht="14.1" customHeight="1">
      <c r="A47" s="263" t="s">
        <v>93</v>
      </c>
      <c r="B47" s="338">
        <v>191</v>
      </c>
      <c r="C47" s="297">
        <v>48</v>
      </c>
      <c r="D47" s="297">
        <v>7</v>
      </c>
      <c r="E47" s="28">
        <f t="shared" si="0"/>
        <v>246</v>
      </c>
      <c r="F47" s="488" t="s">
        <v>94</v>
      </c>
    </row>
    <row r="48" spans="1:6" ht="14.1" customHeight="1">
      <c r="A48" s="494" t="s">
        <v>95</v>
      </c>
      <c r="B48" s="338">
        <v>124</v>
      </c>
      <c r="C48" s="297">
        <v>36</v>
      </c>
      <c r="D48" s="297">
        <v>16</v>
      </c>
      <c r="E48" s="28">
        <f t="shared" si="0"/>
        <v>176</v>
      </c>
      <c r="F48" s="488" t="s">
        <v>96</v>
      </c>
    </row>
    <row r="49" spans="1:7" ht="14.1" customHeight="1">
      <c r="A49" s="494" t="s">
        <v>97</v>
      </c>
      <c r="B49" s="36">
        <v>105</v>
      </c>
      <c r="C49" s="36">
        <v>21</v>
      </c>
      <c r="D49" s="36">
        <v>2</v>
      </c>
      <c r="E49" s="28">
        <f t="shared" si="0"/>
        <v>128</v>
      </c>
      <c r="F49" s="488" t="s">
        <v>98</v>
      </c>
    </row>
    <row r="50" spans="1:7" ht="14.1" customHeight="1">
      <c r="A50" s="494" t="s">
        <v>99</v>
      </c>
      <c r="B50" s="338">
        <v>127</v>
      </c>
      <c r="C50" s="297">
        <v>28</v>
      </c>
      <c r="D50" s="297">
        <v>6</v>
      </c>
      <c r="E50" s="28">
        <f t="shared" si="0"/>
        <v>161</v>
      </c>
      <c r="F50" s="488" t="s">
        <v>100</v>
      </c>
    </row>
    <row r="51" spans="1:7" ht="14.1" customHeight="1">
      <c r="A51" s="494" t="s">
        <v>101</v>
      </c>
      <c r="B51" s="338">
        <v>127</v>
      </c>
      <c r="C51" s="297">
        <v>28</v>
      </c>
      <c r="D51" s="297">
        <v>5</v>
      </c>
      <c r="E51" s="28">
        <f t="shared" si="0"/>
        <v>160</v>
      </c>
      <c r="F51" s="493" t="s">
        <v>102</v>
      </c>
    </row>
    <row r="52" spans="1:7" ht="14.1" customHeight="1">
      <c r="A52" s="35"/>
      <c r="B52" s="338"/>
      <c r="C52" s="297"/>
      <c r="D52" s="297"/>
      <c r="E52" s="297"/>
      <c r="F52" s="423"/>
    </row>
    <row r="53" spans="1:7" s="342" customFormat="1" ht="14.1" customHeight="1">
      <c r="A53" s="35"/>
      <c r="B53" s="338"/>
      <c r="C53" s="297"/>
      <c r="D53" s="297"/>
      <c r="E53" s="297"/>
      <c r="F53" s="423"/>
    </row>
    <row r="54" spans="1:7" ht="14.1" customHeight="1">
      <c r="A54" s="35"/>
      <c r="B54" s="338"/>
      <c r="C54" s="297"/>
      <c r="D54" s="297"/>
      <c r="E54" s="297"/>
      <c r="F54" s="423"/>
    </row>
    <row r="55" spans="1:7" ht="14.1" customHeight="1">
      <c r="A55" s="35"/>
      <c r="B55" s="338"/>
      <c r="C55" s="297"/>
      <c r="D55" s="297"/>
      <c r="E55" s="297"/>
      <c r="F55" s="423"/>
    </row>
    <row r="56" spans="1:7" ht="14.1" customHeight="1">
      <c r="A56" s="35"/>
      <c r="B56" s="338"/>
      <c r="C56" s="297"/>
      <c r="D56" s="297"/>
      <c r="E56" s="297"/>
      <c r="F56" s="423"/>
    </row>
    <row r="57" spans="1:7" ht="12.75" customHeight="1">
      <c r="A57" s="349"/>
    </row>
    <row r="58" spans="1:7" ht="12.75" customHeight="1">
      <c r="A58" s="572"/>
      <c r="B58" s="573"/>
      <c r="C58" s="573"/>
      <c r="D58" s="573"/>
      <c r="E58" s="573"/>
    </row>
    <row r="59" spans="1:7" s="349" customFormat="1" ht="12.75" customHeight="1">
      <c r="B59" s="350"/>
      <c r="C59" s="350"/>
      <c r="D59" s="350"/>
      <c r="E59" s="350"/>
    </row>
    <row r="60" spans="1:7" ht="12.75" customHeight="1">
      <c r="B60" s="350"/>
      <c r="C60" s="350"/>
      <c r="D60" s="350"/>
      <c r="E60" s="350"/>
      <c r="F60" s="349"/>
      <c r="G60" s="349"/>
    </row>
    <row r="61" spans="1:7" ht="12.75" customHeight="1">
      <c r="A61" s="574"/>
      <c r="B61" s="573"/>
      <c r="C61" s="573"/>
      <c r="D61" s="573"/>
      <c r="E61" s="573"/>
    </row>
    <row r="62" spans="1:7">
      <c r="A62" s="575"/>
      <c r="B62" s="573"/>
      <c r="C62" s="573"/>
      <c r="D62" s="573"/>
      <c r="E62" s="573"/>
    </row>
    <row r="63" spans="1:7" ht="13.8">
      <c r="A63" s="574"/>
      <c r="B63" s="573"/>
      <c r="C63" s="573"/>
      <c r="D63" s="573"/>
      <c r="E63" s="573"/>
    </row>
    <row r="64" spans="1:7">
      <c r="A64" s="576"/>
      <c r="B64" s="573"/>
      <c r="C64" s="573"/>
      <c r="D64" s="573"/>
      <c r="E64" s="573"/>
    </row>
    <row r="65" spans="1:6">
      <c r="A65" s="576"/>
      <c r="B65" s="573"/>
      <c r="C65" s="573"/>
      <c r="D65" s="573"/>
      <c r="E65" s="573"/>
    </row>
    <row r="66" spans="1:6" ht="22.8">
      <c r="A66" s="814" t="s">
        <v>0</v>
      </c>
      <c r="B66" s="829"/>
      <c r="C66" s="829"/>
      <c r="D66" s="829"/>
      <c r="E66" s="829"/>
      <c r="F66" s="830" t="s">
        <v>408</v>
      </c>
    </row>
    <row r="67" spans="1:6">
      <c r="A67" s="567"/>
      <c r="B67" s="566"/>
      <c r="C67" s="566"/>
      <c r="D67" s="566"/>
      <c r="E67" s="566"/>
    </row>
    <row r="68" spans="1:6" ht="16.8">
      <c r="A68" s="803" t="s">
        <v>662</v>
      </c>
      <c r="B68" s="580"/>
      <c r="C68" s="580"/>
      <c r="D68" s="580"/>
      <c r="E68" s="885" t="s">
        <v>660</v>
      </c>
      <c r="F68" s="886"/>
    </row>
    <row r="69" spans="1:6" ht="16.8">
      <c r="A69" s="803" t="s">
        <v>665</v>
      </c>
      <c r="B69" s="581"/>
      <c r="C69" s="581"/>
      <c r="D69" s="581"/>
      <c r="E69" s="885" t="s">
        <v>664</v>
      </c>
      <c r="F69" s="885"/>
    </row>
    <row r="70" spans="1:6" ht="17.399999999999999">
      <c r="A70" s="568"/>
    </row>
    <row r="71" spans="1:6">
      <c r="A71" s="356">
        <v>2021</v>
      </c>
      <c r="B71" s="566" t="s">
        <v>578</v>
      </c>
      <c r="C71" s="566" t="s">
        <v>579</v>
      </c>
      <c r="D71" s="566" t="s">
        <v>575</v>
      </c>
      <c r="E71" s="566" t="s">
        <v>208</v>
      </c>
      <c r="F71" s="916">
        <v>2021</v>
      </c>
    </row>
    <row r="72" spans="1:6">
      <c r="A72" s="412"/>
      <c r="B72" s="780" t="s">
        <v>471</v>
      </c>
      <c r="C72" s="566" t="s">
        <v>472</v>
      </c>
      <c r="D72" s="566" t="s">
        <v>473</v>
      </c>
      <c r="E72" s="777" t="s">
        <v>577</v>
      </c>
      <c r="F72" s="174"/>
    </row>
    <row r="73" spans="1:6">
      <c r="A73" s="571"/>
      <c r="B73" s="15"/>
      <c r="C73" s="15"/>
      <c r="D73" s="15"/>
      <c r="E73" s="15"/>
      <c r="F73" s="21"/>
    </row>
    <row r="74" spans="1:6" ht="13.8">
      <c r="A74" s="384" t="s">
        <v>103</v>
      </c>
      <c r="B74" s="28">
        <v>872</v>
      </c>
      <c r="C74" s="28">
        <v>256</v>
      </c>
      <c r="D74" s="28">
        <v>76</v>
      </c>
      <c r="E74" s="113">
        <f t="shared" ref="E74:E118" si="1">B74+C74+D74</f>
        <v>1204</v>
      </c>
      <c r="F74" s="386" t="s">
        <v>104</v>
      </c>
    </row>
    <row r="75" spans="1:6" ht="13.8">
      <c r="A75" s="387" t="s">
        <v>105</v>
      </c>
      <c r="B75" s="338">
        <v>65</v>
      </c>
      <c r="C75" s="297">
        <v>27</v>
      </c>
      <c r="D75" s="297">
        <v>12</v>
      </c>
      <c r="E75" s="113">
        <f t="shared" si="1"/>
        <v>104</v>
      </c>
      <c r="F75" s="388" t="s">
        <v>106</v>
      </c>
    </row>
    <row r="76" spans="1:6" ht="13.8">
      <c r="A76" s="387" t="s">
        <v>107</v>
      </c>
      <c r="B76" s="338">
        <v>71</v>
      </c>
      <c r="C76" s="297">
        <v>37</v>
      </c>
      <c r="D76" s="297">
        <v>6</v>
      </c>
      <c r="E76" s="113">
        <f t="shared" si="1"/>
        <v>114</v>
      </c>
      <c r="F76" s="388" t="s">
        <v>108</v>
      </c>
    </row>
    <row r="77" spans="1:6" ht="13.8">
      <c r="A77" s="389" t="s">
        <v>431</v>
      </c>
      <c r="B77" s="338">
        <v>268</v>
      </c>
      <c r="C77" s="297">
        <v>63</v>
      </c>
      <c r="D77" s="297">
        <v>29</v>
      </c>
      <c r="E77" s="113">
        <f t="shared" si="1"/>
        <v>360</v>
      </c>
      <c r="F77" s="388" t="s">
        <v>432</v>
      </c>
    </row>
    <row r="78" spans="1:6" ht="13.8">
      <c r="A78" s="387" t="s">
        <v>125</v>
      </c>
      <c r="B78" s="338">
        <v>104</v>
      </c>
      <c r="C78" s="297">
        <v>37</v>
      </c>
      <c r="D78" s="297">
        <v>10</v>
      </c>
      <c r="E78" s="113">
        <f t="shared" si="1"/>
        <v>151</v>
      </c>
      <c r="F78" s="388" t="s">
        <v>126</v>
      </c>
    </row>
    <row r="79" spans="1:6" ht="13.8">
      <c r="A79" s="387" t="s">
        <v>127</v>
      </c>
      <c r="B79" s="338">
        <v>31</v>
      </c>
      <c r="C79" s="297">
        <v>12</v>
      </c>
      <c r="D79" s="297">
        <v>3</v>
      </c>
      <c r="E79" s="113">
        <f t="shared" si="1"/>
        <v>46</v>
      </c>
      <c r="F79" s="388" t="s">
        <v>128</v>
      </c>
    </row>
    <row r="80" spans="1:6" ht="13.8">
      <c r="A80" s="387" t="s">
        <v>129</v>
      </c>
      <c r="B80" s="338">
        <v>50</v>
      </c>
      <c r="C80" s="297">
        <v>12</v>
      </c>
      <c r="D80" s="297">
        <v>6</v>
      </c>
      <c r="E80" s="113">
        <f t="shared" si="1"/>
        <v>68</v>
      </c>
      <c r="F80" s="388" t="s">
        <v>130</v>
      </c>
    </row>
    <row r="81" spans="1:6" ht="13.8">
      <c r="A81" s="387" t="s">
        <v>131</v>
      </c>
      <c r="B81" s="338">
        <v>51</v>
      </c>
      <c r="C81" s="297">
        <v>14</v>
      </c>
      <c r="D81" s="297">
        <v>2</v>
      </c>
      <c r="E81" s="113">
        <f t="shared" si="1"/>
        <v>67</v>
      </c>
      <c r="F81" s="388" t="s">
        <v>132</v>
      </c>
    </row>
    <row r="82" spans="1:6" ht="13.8">
      <c r="A82" s="387" t="s">
        <v>133</v>
      </c>
      <c r="B82" s="338">
        <v>149</v>
      </c>
      <c r="C82" s="297">
        <v>32</v>
      </c>
      <c r="D82" s="297">
        <v>7</v>
      </c>
      <c r="E82" s="113">
        <f t="shared" si="1"/>
        <v>188</v>
      </c>
      <c r="F82" s="388" t="s">
        <v>134</v>
      </c>
    </row>
    <row r="83" spans="1:6" ht="13.8">
      <c r="A83" s="387" t="s">
        <v>135</v>
      </c>
      <c r="B83" s="338">
        <v>83</v>
      </c>
      <c r="C83" s="297">
        <v>22</v>
      </c>
      <c r="D83" s="297">
        <v>1</v>
      </c>
      <c r="E83" s="113">
        <f t="shared" si="1"/>
        <v>106</v>
      </c>
      <c r="F83" s="388" t="s">
        <v>136</v>
      </c>
    </row>
    <row r="84" spans="1:6" ht="13.8">
      <c r="A84" s="390" t="s">
        <v>137</v>
      </c>
      <c r="B84" s="113">
        <v>1019</v>
      </c>
      <c r="C84" s="113">
        <v>451</v>
      </c>
      <c r="D84" s="113">
        <v>80</v>
      </c>
      <c r="E84" s="113">
        <f t="shared" si="1"/>
        <v>1550</v>
      </c>
      <c r="F84" s="391" t="s">
        <v>138</v>
      </c>
    </row>
    <row r="85" spans="1:6" ht="13.8">
      <c r="A85" s="387" t="s">
        <v>139</v>
      </c>
      <c r="B85" s="338">
        <v>140</v>
      </c>
      <c r="C85" s="297">
        <v>58</v>
      </c>
      <c r="D85" s="297">
        <v>9</v>
      </c>
      <c r="E85" s="113">
        <f t="shared" si="1"/>
        <v>207</v>
      </c>
      <c r="F85" s="388" t="s">
        <v>140</v>
      </c>
    </row>
    <row r="86" spans="1:6" ht="13.8">
      <c r="A86" s="387" t="s">
        <v>141</v>
      </c>
      <c r="B86" s="338">
        <v>124</v>
      </c>
      <c r="C86" s="297">
        <v>58</v>
      </c>
      <c r="D86" s="297">
        <v>6</v>
      </c>
      <c r="E86" s="113">
        <f t="shared" si="1"/>
        <v>188</v>
      </c>
      <c r="F86" s="388" t="s">
        <v>142</v>
      </c>
    </row>
    <row r="87" spans="1:6" ht="13.8">
      <c r="A87" s="387" t="s">
        <v>143</v>
      </c>
      <c r="B87" s="36">
        <v>106</v>
      </c>
      <c r="C87" s="36">
        <v>66</v>
      </c>
      <c r="D87" s="36">
        <v>7</v>
      </c>
      <c r="E87" s="113">
        <f t="shared" si="1"/>
        <v>179</v>
      </c>
      <c r="F87" s="388" t="s">
        <v>144</v>
      </c>
    </row>
    <row r="88" spans="1:6" ht="13.8">
      <c r="A88" s="387" t="s">
        <v>145</v>
      </c>
      <c r="B88" s="338">
        <v>194</v>
      </c>
      <c r="C88" s="297">
        <v>43</v>
      </c>
      <c r="D88" s="297">
        <v>8</v>
      </c>
      <c r="E88" s="113">
        <f t="shared" si="1"/>
        <v>245</v>
      </c>
      <c r="F88" s="388" t="s">
        <v>146</v>
      </c>
    </row>
    <row r="89" spans="1:6" ht="13.8">
      <c r="A89" s="387" t="s">
        <v>147</v>
      </c>
      <c r="B89" s="338">
        <v>170</v>
      </c>
      <c r="C89" s="297">
        <v>115</v>
      </c>
      <c r="D89" s="297">
        <v>28</v>
      </c>
      <c r="E89" s="113">
        <f t="shared" si="1"/>
        <v>313</v>
      </c>
      <c r="F89" s="388" t="s">
        <v>148</v>
      </c>
    </row>
    <row r="90" spans="1:6" ht="13.8">
      <c r="A90" s="387" t="s">
        <v>149</v>
      </c>
      <c r="B90" s="338">
        <v>87</v>
      </c>
      <c r="C90" s="297">
        <v>32</v>
      </c>
      <c r="D90" s="297">
        <v>7</v>
      </c>
      <c r="E90" s="113">
        <f t="shared" si="1"/>
        <v>126</v>
      </c>
      <c r="F90" s="388" t="s">
        <v>150</v>
      </c>
    </row>
    <row r="91" spans="1:6" ht="13.8">
      <c r="A91" s="387" t="s">
        <v>151</v>
      </c>
      <c r="B91" s="338">
        <v>134</v>
      </c>
      <c r="C91" s="297">
        <v>45</v>
      </c>
      <c r="D91" s="297">
        <v>9</v>
      </c>
      <c r="E91" s="113">
        <f t="shared" si="1"/>
        <v>188</v>
      </c>
      <c r="F91" s="388" t="s">
        <v>568</v>
      </c>
    </row>
    <row r="92" spans="1:6" ht="13.8">
      <c r="A92" s="387" t="s">
        <v>153</v>
      </c>
      <c r="B92" s="36">
        <v>64</v>
      </c>
      <c r="C92" s="36">
        <v>34</v>
      </c>
      <c r="D92" s="36">
        <v>6</v>
      </c>
      <c r="E92" s="113">
        <f t="shared" si="1"/>
        <v>104</v>
      </c>
      <c r="F92" s="388" t="s">
        <v>154</v>
      </c>
    </row>
    <row r="93" spans="1:6" ht="13.8">
      <c r="A93" s="392" t="s">
        <v>155</v>
      </c>
      <c r="B93" s="113">
        <v>483</v>
      </c>
      <c r="C93" s="113">
        <v>219</v>
      </c>
      <c r="D93" s="113">
        <v>24</v>
      </c>
      <c r="E93" s="113">
        <f t="shared" si="1"/>
        <v>726</v>
      </c>
      <c r="F93" s="393" t="s">
        <v>156</v>
      </c>
    </row>
    <row r="94" spans="1:6" ht="13.8">
      <c r="A94" s="387" t="s">
        <v>157</v>
      </c>
      <c r="B94" s="338">
        <v>130</v>
      </c>
      <c r="C94" s="297">
        <v>71</v>
      </c>
      <c r="D94" s="297">
        <v>12</v>
      </c>
      <c r="E94" s="113">
        <f t="shared" si="1"/>
        <v>213</v>
      </c>
      <c r="F94" s="388" t="s">
        <v>158</v>
      </c>
    </row>
    <row r="95" spans="1:6" ht="13.8">
      <c r="A95" s="387" t="s">
        <v>159</v>
      </c>
      <c r="B95" s="338">
        <v>92</v>
      </c>
      <c r="C95" s="297">
        <v>50</v>
      </c>
      <c r="D95" s="297">
        <v>6</v>
      </c>
      <c r="E95" s="113">
        <f t="shared" si="1"/>
        <v>148</v>
      </c>
      <c r="F95" s="388" t="s">
        <v>160</v>
      </c>
    </row>
    <row r="96" spans="1:6" ht="13.8">
      <c r="A96" s="387" t="s">
        <v>161</v>
      </c>
      <c r="B96" s="338">
        <v>98</v>
      </c>
      <c r="C96" s="297">
        <v>41</v>
      </c>
      <c r="D96" s="297">
        <v>4</v>
      </c>
      <c r="E96" s="113">
        <f t="shared" si="1"/>
        <v>143</v>
      </c>
      <c r="F96" s="388" t="s">
        <v>162</v>
      </c>
    </row>
    <row r="97" spans="1:6" ht="13.8">
      <c r="A97" s="387" t="s">
        <v>163</v>
      </c>
      <c r="B97" s="36">
        <v>85</v>
      </c>
      <c r="C97" s="36">
        <v>34</v>
      </c>
      <c r="D97" s="36">
        <v>2</v>
      </c>
      <c r="E97" s="113">
        <f t="shared" si="1"/>
        <v>121</v>
      </c>
      <c r="F97" s="388" t="s">
        <v>164</v>
      </c>
    </row>
    <row r="98" spans="1:6" ht="13.8">
      <c r="A98" s="387" t="s">
        <v>165</v>
      </c>
      <c r="B98" s="338">
        <v>78</v>
      </c>
      <c r="C98" s="297">
        <v>23</v>
      </c>
      <c r="D98" s="101">
        <v>0</v>
      </c>
      <c r="E98" s="113">
        <f t="shared" si="1"/>
        <v>101</v>
      </c>
      <c r="F98" s="388" t="s">
        <v>166</v>
      </c>
    </row>
    <row r="99" spans="1:6" ht="13.8">
      <c r="A99" s="390" t="s">
        <v>167</v>
      </c>
      <c r="B99" s="113">
        <v>758</v>
      </c>
      <c r="C99" s="113">
        <v>304</v>
      </c>
      <c r="D99" s="113">
        <v>34</v>
      </c>
      <c r="E99" s="113">
        <f t="shared" si="1"/>
        <v>1096</v>
      </c>
      <c r="F99" s="394" t="s">
        <v>168</v>
      </c>
    </row>
    <row r="100" spans="1:6" ht="13.8">
      <c r="A100" s="387" t="s">
        <v>169</v>
      </c>
      <c r="B100" s="338">
        <v>104</v>
      </c>
      <c r="C100" s="297">
        <v>60</v>
      </c>
      <c r="D100" s="297">
        <v>10</v>
      </c>
      <c r="E100" s="113">
        <f t="shared" si="1"/>
        <v>174</v>
      </c>
      <c r="F100" s="388" t="s">
        <v>170</v>
      </c>
    </row>
    <row r="101" spans="1:6" ht="13.8">
      <c r="A101" s="387" t="s">
        <v>171</v>
      </c>
      <c r="B101" s="36">
        <v>125</v>
      </c>
      <c r="C101" s="36">
        <v>58</v>
      </c>
      <c r="D101" s="36">
        <v>8</v>
      </c>
      <c r="E101" s="113">
        <f t="shared" si="1"/>
        <v>191</v>
      </c>
      <c r="F101" s="388" t="s">
        <v>569</v>
      </c>
    </row>
    <row r="102" spans="1:6" ht="13.8">
      <c r="A102" s="387" t="s">
        <v>173</v>
      </c>
      <c r="B102" s="338">
        <v>84</v>
      </c>
      <c r="C102" s="297">
        <v>42</v>
      </c>
      <c r="D102" s="297">
        <v>2</v>
      </c>
      <c r="E102" s="113">
        <f t="shared" si="1"/>
        <v>128</v>
      </c>
      <c r="F102" s="388" t="s">
        <v>570</v>
      </c>
    </row>
    <row r="103" spans="1:6" ht="13.8">
      <c r="A103" s="387" t="s">
        <v>175</v>
      </c>
      <c r="B103" s="338">
        <v>228</v>
      </c>
      <c r="C103" s="297">
        <v>67</v>
      </c>
      <c r="D103" s="297">
        <v>6</v>
      </c>
      <c r="E103" s="113">
        <f t="shared" si="1"/>
        <v>301</v>
      </c>
      <c r="F103" s="388" t="s">
        <v>176</v>
      </c>
    </row>
    <row r="104" spans="1:6" ht="13.8">
      <c r="A104" s="387" t="s">
        <v>177</v>
      </c>
      <c r="B104" s="338">
        <v>88</v>
      </c>
      <c r="C104" s="297">
        <v>41</v>
      </c>
      <c r="D104" s="297">
        <v>1</v>
      </c>
      <c r="E104" s="113">
        <f t="shared" si="1"/>
        <v>130</v>
      </c>
      <c r="F104" s="388" t="s">
        <v>178</v>
      </c>
    </row>
    <row r="105" spans="1:6" ht="13.8">
      <c r="A105" s="387" t="s">
        <v>179</v>
      </c>
      <c r="B105" s="338">
        <v>129</v>
      </c>
      <c r="C105" s="297">
        <v>36</v>
      </c>
      <c r="D105" s="297">
        <v>7</v>
      </c>
      <c r="E105" s="113">
        <f t="shared" si="1"/>
        <v>172</v>
      </c>
      <c r="F105" s="388" t="s">
        <v>180</v>
      </c>
    </row>
    <row r="106" spans="1:6" ht="13.8">
      <c r="A106" s="395" t="s">
        <v>181</v>
      </c>
      <c r="B106" s="113">
        <v>238</v>
      </c>
      <c r="C106" s="113">
        <v>81</v>
      </c>
      <c r="D106" s="113">
        <v>11</v>
      </c>
      <c r="E106" s="113">
        <f t="shared" si="1"/>
        <v>330</v>
      </c>
      <c r="F106" s="391" t="s">
        <v>182</v>
      </c>
    </row>
    <row r="107" spans="1:6" ht="13.8">
      <c r="A107" s="387" t="s">
        <v>183</v>
      </c>
      <c r="B107" s="338">
        <v>24</v>
      </c>
      <c r="C107" s="297">
        <v>15</v>
      </c>
      <c r="D107" s="297">
        <v>2</v>
      </c>
      <c r="E107" s="113">
        <f t="shared" si="1"/>
        <v>41</v>
      </c>
      <c r="F107" s="388" t="s">
        <v>184</v>
      </c>
    </row>
    <row r="108" spans="1:6" ht="13.8">
      <c r="A108" s="387" t="s">
        <v>185</v>
      </c>
      <c r="B108" s="36">
        <v>105</v>
      </c>
      <c r="C108" s="36">
        <v>24</v>
      </c>
      <c r="D108" s="36">
        <v>4</v>
      </c>
      <c r="E108" s="113">
        <f t="shared" si="1"/>
        <v>133</v>
      </c>
      <c r="F108" s="388" t="s">
        <v>186</v>
      </c>
    </row>
    <row r="109" spans="1:6" ht="13.8">
      <c r="A109" s="387" t="s">
        <v>187</v>
      </c>
      <c r="B109" s="338">
        <v>75</v>
      </c>
      <c r="C109" s="297">
        <v>30</v>
      </c>
      <c r="D109" s="297">
        <v>4</v>
      </c>
      <c r="E109" s="113">
        <f t="shared" si="1"/>
        <v>109</v>
      </c>
      <c r="F109" s="388" t="s">
        <v>188</v>
      </c>
    </row>
    <row r="110" spans="1:6" ht="13.8">
      <c r="A110" s="387" t="s">
        <v>189</v>
      </c>
      <c r="B110" s="338">
        <v>34</v>
      </c>
      <c r="C110" s="297">
        <v>12</v>
      </c>
      <c r="D110" s="297">
        <v>1</v>
      </c>
      <c r="E110" s="113">
        <f t="shared" si="1"/>
        <v>47</v>
      </c>
      <c r="F110" s="388" t="s">
        <v>190</v>
      </c>
    </row>
    <row r="111" spans="1:6" ht="13.8">
      <c r="A111" s="384" t="s">
        <v>191</v>
      </c>
      <c r="B111" s="113">
        <v>229</v>
      </c>
      <c r="C111" s="113">
        <v>34</v>
      </c>
      <c r="D111" s="113">
        <v>12</v>
      </c>
      <c r="E111" s="113">
        <f t="shared" si="1"/>
        <v>275</v>
      </c>
      <c r="F111" s="391" t="s">
        <v>192</v>
      </c>
    </row>
    <row r="112" spans="1:6" ht="13.8">
      <c r="A112" s="387" t="s">
        <v>193</v>
      </c>
      <c r="B112" s="338">
        <v>44</v>
      </c>
      <c r="C112" s="101">
        <v>0</v>
      </c>
      <c r="D112" s="297">
        <v>1</v>
      </c>
      <c r="E112" s="113">
        <f t="shared" si="1"/>
        <v>45</v>
      </c>
      <c r="F112" s="388" t="s">
        <v>194</v>
      </c>
    </row>
    <row r="113" spans="1:6" ht="13.8">
      <c r="A113" s="387" t="s">
        <v>195</v>
      </c>
      <c r="B113" s="36">
        <v>32</v>
      </c>
      <c r="C113" s="101">
        <v>0</v>
      </c>
      <c r="D113" s="101">
        <v>0</v>
      </c>
      <c r="E113" s="113">
        <f t="shared" si="1"/>
        <v>32</v>
      </c>
      <c r="F113" s="388" t="s">
        <v>196</v>
      </c>
    </row>
    <row r="114" spans="1:6" ht="13.8">
      <c r="A114" s="387" t="s">
        <v>197</v>
      </c>
      <c r="B114" s="338">
        <v>116</v>
      </c>
      <c r="C114" s="297">
        <v>24</v>
      </c>
      <c r="D114" s="297">
        <v>8</v>
      </c>
      <c r="E114" s="113">
        <f t="shared" si="1"/>
        <v>148</v>
      </c>
      <c r="F114" s="388" t="s">
        <v>198</v>
      </c>
    </row>
    <row r="115" spans="1:6" ht="13.8">
      <c r="A115" s="387" t="s">
        <v>199</v>
      </c>
      <c r="B115" s="338">
        <v>37</v>
      </c>
      <c r="C115" s="297">
        <v>10</v>
      </c>
      <c r="D115" s="297">
        <v>3</v>
      </c>
      <c r="E115" s="113">
        <f t="shared" si="1"/>
        <v>50</v>
      </c>
      <c r="F115" s="388" t="s">
        <v>200</v>
      </c>
    </row>
    <row r="116" spans="1:6" ht="13.8">
      <c r="A116" s="395" t="s">
        <v>201</v>
      </c>
      <c r="B116" s="113">
        <v>40</v>
      </c>
      <c r="C116" s="113">
        <v>18</v>
      </c>
      <c r="D116" s="113">
        <v>5</v>
      </c>
      <c r="E116" s="113">
        <f t="shared" si="1"/>
        <v>63</v>
      </c>
      <c r="F116" s="391" t="s">
        <v>202</v>
      </c>
    </row>
    <row r="117" spans="1:6" ht="13.8">
      <c r="A117" s="506" t="s">
        <v>203</v>
      </c>
      <c r="B117" s="338">
        <v>7</v>
      </c>
      <c r="C117" s="297">
        <v>3</v>
      </c>
      <c r="D117" s="101">
        <v>0</v>
      </c>
      <c r="E117" s="113">
        <f t="shared" si="1"/>
        <v>10</v>
      </c>
      <c r="F117" s="397" t="s">
        <v>433</v>
      </c>
    </row>
    <row r="118" spans="1:6" ht="13.8">
      <c r="A118" s="507" t="s">
        <v>205</v>
      </c>
      <c r="B118" s="36">
        <v>33</v>
      </c>
      <c r="C118" s="36">
        <v>15</v>
      </c>
      <c r="D118" s="36">
        <v>5</v>
      </c>
      <c r="E118" s="113">
        <f t="shared" si="1"/>
        <v>53</v>
      </c>
      <c r="F118" s="397" t="s">
        <v>206</v>
      </c>
    </row>
    <row r="119" spans="1:6" ht="13.8">
      <c r="A119" s="399" t="s">
        <v>384</v>
      </c>
      <c r="B119" s="113">
        <f>B116+B111+B106+B99+B93+B84+B74+'11'!B10+'11'!B19+'11'!B28+'11'!B38+'11'!B46</f>
        <v>7497</v>
      </c>
      <c r="C119" s="113">
        <f>C116+C111+C106+C99+C93+C84+C74+'11'!C10+'11'!C19+'11'!C28+'11'!C38+'11'!C46</f>
        <v>3015</v>
      </c>
      <c r="D119" s="113">
        <f>D116+D111+D106+D99+D93+D84+D74+'11'!D10+'11'!D19+'11'!D28+'11'!D38+'11'!D46</f>
        <v>524</v>
      </c>
      <c r="E119" s="113">
        <f>E116+E111+E106+E99+E93+E84+E74+'11'!E10+'11'!E19+'11'!E28+'11'!E38+'11'!E46</f>
        <v>11036</v>
      </c>
      <c r="F119" s="199" t="s">
        <v>208</v>
      </c>
    </row>
    <row r="120" spans="1:6" ht="13.8">
      <c r="A120" s="35"/>
      <c r="B120" s="338"/>
      <c r="C120" s="297"/>
      <c r="D120" s="297"/>
      <c r="E120" s="297"/>
      <c r="F120" s="423"/>
    </row>
    <row r="121" spans="1:6">
      <c r="A121" s="21"/>
      <c r="B121" s="338"/>
      <c r="C121" s="297"/>
      <c r="D121" s="297"/>
      <c r="E121" s="297"/>
      <c r="F121" s="342"/>
    </row>
    <row r="122" spans="1:6">
      <c r="A122" s="22" t="s">
        <v>562</v>
      </c>
      <c r="B122" s="338"/>
      <c r="C122" s="297"/>
      <c r="D122" s="297"/>
      <c r="E122" s="297"/>
      <c r="F122" s="22" t="s">
        <v>466</v>
      </c>
    </row>
    <row r="123" spans="1:6" ht="6" customHeight="1">
      <c r="A123" s="21"/>
      <c r="B123" s="338"/>
      <c r="C123" s="297"/>
      <c r="D123" s="297"/>
      <c r="E123" s="297"/>
      <c r="F123" s="578"/>
    </row>
    <row r="124" spans="1:6">
      <c r="A124" s="765" t="s">
        <v>572</v>
      </c>
      <c r="B124" s="86"/>
      <c r="C124" s="86"/>
      <c r="D124" s="86"/>
      <c r="E124" s="86"/>
      <c r="F124" s="408" t="s">
        <v>571</v>
      </c>
    </row>
    <row r="125" spans="1:6" ht="15">
      <c r="A125" s="579"/>
      <c r="F125" s="579"/>
    </row>
    <row r="128" spans="1:6">
      <c r="B128" s="573"/>
      <c r="C128" s="573"/>
      <c r="D128" s="573"/>
      <c r="E128" s="573"/>
    </row>
    <row r="129" spans="1:5" ht="13.8">
      <c r="A129" s="574"/>
      <c r="B129" s="577"/>
      <c r="C129" s="577"/>
      <c r="D129" s="577"/>
      <c r="E129" s="577"/>
    </row>
  </sheetData>
  <mergeCells count="4">
    <mergeCell ref="E3:F3"/>
    <mergeCell ref="E4:F4"/>
    <mergeCell ref="E68:F68"/>
    <mergeCell ref="E69:F69"/>
  </mergeCells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6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22"/>
  <sheetViews>
    <sheetView showGridLines="0" view="pageLayout" topLeftCell="A93" zoomScaleSheetLayoutView="100" workbookViewId="0">
      <selection activeCell="C2" sqref="C2"/>
    </sheetView>
  </sheetViews>
  <sheetFormatPr baseColWidth="10" defaultRowHeight="13.2"/>
  <cols>
    <col min="1" max="1" width="30.88671875" style="280" customWidth="1"/>
    <col min="2" max="2" width="15.5546875" style="296" customWidth="1"/>
    <col min="3" max="3" width="15" style="296" customWidth="1"/>
    <col min="4" max="4" width="14.109375" style="326" customWidth="1"/>
    <col min="5" max="5" width="39" style="280" customWidth="1"/>
    <col min="6" max="6" width="6.44140625" style="280" customWidth="1"/>
    <col min="7" max="257" width="11.44140625" style="280"/>
    <col min="258" max="258" width="39.44140625" style="280" customWidth="1"/>
    <col min="259" max="259" width="19" style="280" customWidth="1"/>
    <col min="260" max="260" width="24.44140625" style="280" customWidth="1"/>
    <col min="261" max="261" width="39.44140625" style="280" customWidth="1"/>
    <col min="262" max="262" width="6.44140625" style="280" customWidth="1"/>
    <col min="263" max="513" width="11.44140625" style="280"/>
    <col min="514" max="514" width="39.44140625" style="280" customWidth="1"/>
    <col min="515" max="515" width="19" style="280" customWidth="1"/>
    <col min="516" max="516" width="24.44140625" style="280" customWidth="1"/>
    <col min="517" max="517" width="39.44140625" style="280" customWidth="1"/>
    <col min="518" max="518" width="6.44140625" style="280" customWidth="1"/>
    <col min="519" max="769" width="11.44140625" style="280"/>
    <col min="770" max="770" width="39.44140625" style="280" customWidth="1"/>
    <col min="771" max="771" width="19" style="280" customWidth="1"/>
    <col min="772" max="772" width="24.44140625" style="280" customWidth="1"/>
    <col min="773" max="773" width="39.44140625" style="280" customWidth="1"/>
    <col min="774" max="774" width="6.44140625" style="280" customWidth="1"/>
    <col min="775" max="1025" width="11.44140625" style="280"/>
    <col min="1026" max="1026" width="39.44140625" style="280" customWidth="1"/>
    <col min="1027" max="1027" width="19" style="280" customWidth="1"/>
    <col min="1028" max="1028" width="24.44140625" style="280" customWidth="1"/>
    <col min="1029" max="1029" width="39.44140625" style="280" customWidth="1"/>
    <col min="1030" max="1030" width="6.44140625" style="280" customWidth="1"/>
    <col min="1031" max="1281" width="11.44140625" style="280"/>
    <col min="1282" max="1282" width="39.44140625" style="280" customWidth="1"/>
    <col min="1283" max="1283" width="19" style="280" customWidth="1"/>
    <col min="1284" max="1284" width="24.44140625" style="280" customWidth="1"/>
    <col min="1285" max="1285" width="39.44140625" style="280" customWidth="1"/>
    <col min="1286" max="1286" width="6.44140625" style="280" customWidth="1"/>
    <col min="1287" max="1537" width="11.44140625" style="280"/>
    <col min="1538" max="1538" width="39.44140625" style="280" customWidth="1"/>
    <col min="1539" max="1539" width="19" style="280" customWidth="1"/>
    <col min="1540" max="1540" width="24.44140625" style="280" customWidth="1"/>
    <col min="1541" max="1541" width="39.44140625" style="280" customWidth="1"/>
    <col min="1542" max="1542" width="6.44140625" style="280" customWidth="1"/>
    <col min="1543" max="1793" width="11.44140625" style="280"/>
    <col min="1794" max="1794" width="39.44140625" style="280" customWidth="1"/>
    <col min="1795" max="1795" width="19" style="280" customWidth="1"/>
    <col min="1796" max="1796" width="24.44140625" style="280" customWidth="1"/>
    <col min="1797" max="1797" width="39.44140625" style="280" customWidth="1"/>
    <col min="1798" max="1798" width="6.44140625" style="280" customWidth="1"/>
    <col min="1799" max="2049" width="11.44140625" style="280"/>
    <col min="2050" max="2050" width="39.44140625" style="280" customWidth="1"/>
    <col min="2051" max="2051" width="19" style="280" customWidth="1"/>
    <col min="2052" max="2052" width="24.44140625" style="280" customWidth="1"/>
    <col min="2053" max="2053" width="39.44140625" style="280" customWidth="1"/>
    <col min="2054" max="2054" width="6.44140625" style="280" customWidth="1"/>
    <col min="2055" max="2305" width="11.44140625" style="280"/>
    <col min="2306" max="2306" width="39.44140625" style="280" customWidth="1"/>
    <col min="2307" max="2307" width="19" style="280" customWidth="1"/>
    <col min="2308" max="2308" width="24.44140625" style="280" customWidth="1"/>
    <col min="2309" max="2309" width="39.44140625" style="280" customWidth="1"/>
    <col min="2310" max="2310" width="6.44140625" style="280" customWidth="1"/>
    <col min="2311" max="2561" width="11.44140625" style="280"/>
    <col min="2562" max="2562" width="39.44140625" style="280" customWidth="1"/>
    <col min="2563" max="2563" width="19" style="280" customWidth="1"/>
    <col min="2564" max="2564" width="24.44140625" style="280" customWidth="1"/>
    <col min="2565" max="2565" width="39.44140625" style="280" customWidth="1"/>
    <col min="2566" max="2566" width="6.44140625" style="280" customWidth="1"/>
    <col min="2567" max="2817" width="11.44140625" style="280"/>
    <col min="2818" max="2818" width="39.44140625" style="280" customWidth="1"/>
    <col min="2819" max="2819" width="19" style="280" customWidth="1"/>
    <col min="2820" max="2820" width="24.44140625" style="280" customWidth="1"/>
    <col min="2821" max="2821" width="39.44140625" style="280" customWidth="1"/>
    <col min="2822" max="2822" width="6.44140625" style="280" customWidth="1"/>
    <col min="2823" max="3073" width="11.44140625" style="280"/>
    <col min="3074" max="3074" width="39.44140625" style="280" customWidth="1"/>
    <col min="3075" max="3075" width="19" style="280" customWidth="1"/>
    <col min="3076" max="3076" width="24.44140625" style="280" customWidth="1"/>
    <col min="3077" max="3077" width="39.44140625" style="280" customWidth="1"/>
    <col min="3078" max="3078" width="6.44140625" style="280" customWidth="1"/>
    <col min="3079" max="3329" width="11.44140625" style="280"/>
    <col min="3330" max="3330" width="39.44140625" style="280" customWidth="1"/>
    <col min="3331" max="3331" width="19" style="280" customWidth="1"/>
    <col min="3332" max="3332" width="24.44140625" style="280" customWidth="1"/>
    <col min="3333" max="3333" width="39.44140625" style="280" customWidth="1"/>
    <col min="3334" max="3334" width="6.44140625" style="280" customWidth="1"/>
    <col min="3335" max="3585" width="11.44140625" style="280"/>
    <col min="3586" max="3586" width="39.44140625" style="280" customWidth="1"/>
    <col min="3587" max="3587" width="19" style="280" customWidth="1"/>
    <col min="3588" max="3588" width="24.44140625" style="280" customWidth="1"/>
    <col min="3589" max="3589" width="39.44140625" style="280" customWidth="1"/>
    <col min="3590" max="3590" width="6.44140625" style="280" customWidth="1"/>
    <col min="3591" max="3841" width="11.44140625" style="280"/>
    <col min="3842" max="3842" width="39.44140625" style="280" customWidth="1"/>
    <col min="3843" max="3843" width="19" style="280" customWidth="1"/>
    <col min="3844" max="3844" width="24.44140625" style="280" customWidth="1"/>
    <col min="3845" max="3845" width="39.44140625" style="280" customWidth="1"/>
    <col min="3846" max="3846" width="6.44140625" style="280" customWidth="1"/>
    <col min="3847" max="4097" width="11.44140625" style="280"/>
    <col min="4098" max="4098" width="39.44140625" style="280" customWidth="1"/>
    <col min="4099" max="4099" width="19" style="280" customWidth="1"/>
    <col min="4100" max="4100" width="24.44140625" style="280" customWidth="1"/>
    <col min="4101" max="4101" width="39.44140625" style="280" customWidth="1"/>
    <col min="4102" max="4102" width="6.44140625" style="280" customWidth="1"/>
    <col min="4103" max="4353" width="11.44140625" style="280"/>
    <col min="4354" max="4354" width="39.44140625" style="280" customWidth="1"/>
    <col min="4355" max="4355" width="19" style="280" customWidth="1"/>
    <col min="4356" max="4356" width="24.44140625" style="280" customWidth="1"/>
    <col min="4357" max="4357" width="39.44140625" style="280" customWidth="1"/>
    <col min="4358" max="4358" width="6.44140625" style="280" customWidth="1"/>
    <col min="4359" max="4609" width="11.44140625" style="280"/>
    <col min="4610" max="4610" width="39.44140625" style="280" customWidth="1"/>
    <col min="4611" max="4611" width="19" style="280" customWidth="1"/>
    <col min="4612" max="4612" width="24.44140625" style="280" customWidth="1"/>
    <col min="4613" max="4613" width="39.44140625" style="280" customWidth="1"/>
    <col min="4614" max="4614" width="6.44140625" style="280" customWidth="1"/>
    <col min="4615" max="4865" width="11.44140625" style="280"/>
    <col min="4866" max="4866" width="39.44140625" style="280" customWidth="1"/>
    <col min="4867" max="4867" width="19" style="280" customWidth="1"/>
    <col min="4868" max="4868" width="24.44140625" style="280" customWidth="1"/>
    <col min="4869" max="4869" width="39.44140625" style="280" customWidth="1"/>
    <col min="4870" max="4870" width="6.44140625" style="280" customWidth="1"/>
    <col min="4871" max="5121" width="11.44140625" style="280"/>
    <col min="5122" max="5122" width="39.44140625" style="280" customWidth="1"/>
    <col min="5123" max="5123" width="19" style="280" customWidth="1"/>
    <col min="5124" max="5124" width="24.44140625" style="280" customWidth="1"/>
    <col min="5125" max="5125" width="39.44140625" style="280" customWidth="1"/>
    <col min="5126" max="5126" width="6.44140625" style="280" customWidth="1"/>
    <col min="5127" max="5377" width="11.44140625" style="280"/>
    <col min="5378" max="5378" width="39.44140625" style="280" customWidth="1"/>
    <col min="5379" max="5379" width="19" style="280" customWidth="1"/>
    <col min="5380" max="5380" width="24.44140625" style="280" customWidth="1"/>
    <col min="5381" max="5381" width="39.44140625" style="280" customWidth="1"/>
    <col min="5382" max="5382" width="6.44140625" style="280" customWidth="1"/>
    <col min="5383" max="5633" width="11.44140625" style="280"/>
    <col min="5634" max="5634" width="39.44140625" style="280" customWidth="1"/>
    <col min="5635" max="5635" width="19" style="280" customWidth="1"/>
    <col min="5636" max="5636" width="24.44140625" style="280" customWidth="1"/>
    <col min="5637" max="5637" width="39.44140625" style="280" customWidth="1"/>
    <col min="5638" max="5638" width="6.44140625" style="280" customWidth="1"/>
    <col min="5639" max="5889" width="11.44140625" style="280"/>
    <col min="5890" max="5890" width="39.44140625" style="280" customWidth="1"/>
    <col min="5891" max="5891" width="19" style="280" customWidth="1"/>
    <col min="5892" max="5892" width="24.44140625" style="280" customWidth="1"/>
    <col min="5893" max="5893" width="39.44140625" style="280" customWidth="1"/>
    <col min="5894" max="5894" width="6.44140625" style="280" customWidth="1"/>
    <col min="5895" max="6145" width="11.44140625" style="280"/>
    <col min="6146" max="6146" width="39.44140625" style="280" customWidth="1"/>
    <col min="6147" max="6147" width="19" style="280" customWidth="1"/>
    <col min="6148" max="6148" width="24.44140625" style="280" customWidth="1"/>
    <col min="6149" max="6149" width="39.44140625" style="280" customWidth="1"/>
    <col min="6150" max="6150" width="6.44140625" style="280" customWidth="1"/>
    <col min="6151" max="6401" width="11.44140625" style="280"/>
    <col min="6402" max="6402" width="39.44140625" style="280" customWidth="1"/>
    <col min="6403" max="6403" width="19" style="280" customWidth="1"/>
    <col min="6404" max="6404" width="24.44140625" style="280" customWidth="1"/>
    <col min="6405" max="6405" width="39.44140625" style="280" customWidth="1"/>
    <col min="6406" max="6406" width="6.44140625" style="280" customWidth="1"/>
    <col min="6407" max="6657" width="11.44140625" style="280"/>
    <col min="6658" max="6658" width="39.44140625" style="280" customWidth="1"/>
    <col min="6659" max="6659" width="19" style="280" customWidth="1"/>
    <col min="6660" max="6660" width="24.44140625" style="280" customWidth="1"/>
    <col min="6661" max="6661" width="39.44140625" style="280" customWidth="1"/>
    <col min="6662" max="6662" width="6.44140625" style="280" customWidth="1"/>
    <col min="6663" max="6913" width="11.44140625" style="280"/>
    <col min="6914" max="6914" width="39.44140625" style="280" customWidth="1"/>
    <col min="6915" max="6915" width="19" style="280" customWidth="1"/>
    <col min="6916" max="6916" width="24.44140625" style="280" customWidth="1"/>
    <col min="6917" max="6917" width="39.44140625" style="280" customWidth="1"/>
    <col min="6918" max="6918" width="6.44140625" style="280" customWidth="1"/>
    <col min="6919" max="7169" width="11.44140625" style="280"/>
    <col min="7170" max="7170" width="39.44140625" style="280" customWidth="1"/>
    <col min="7171" max="7171" width="19" style="280" customWidth="1"/>
    <col min="7172" max="7172" width="24.44140625" style="280" customWidth="1"/>
    <col min="7173" max="7173" width="39.44140625" style="280" customWidth="1"/>
    <col min="7174" max="7174" width="6.44140625" style="280" customWidth="1"/>
    <col min="7175" max="7425" width="11.44140625" style="280"/>
    <col min="7426" max="7426" width="39.44140625" style="280" customWidth="1"/>
    <col min="7427" max="7427" width="19" style="280" customWidth="1"/>
    <col min="7428" max="7428" width="24.44140625" style="280" customWidth="1"/>
    <col min="7429" max="7429" width="39.44140625" style="280" customWidth="1"/>
    <col min="7430" max="7430" width="6.44140625" style="280" customWidth="1"/>
    <col min="7431" max="7681" width="11.44140625" style="280"/>
    <col min="7682" max="7682" width="39.44140625" style="280" customWidth="1"/>
    <col min="7683" max="7683" width="19" style="280" customWidth="1"/>
    <col min="7684" max="7684" width="24.44140625" style="280" customWidth="1"/>
    <col min="7685" max="7685" width="39.44140625" style="280" customWidth="1"/>
    <col min="7686" max="7686" width="6.44140625" style="280" customWidth="1"/>
    <col min="7687" max="7937" width="11.44140625" style="280"/>
    <col min="7938" max="7938" width="39.44140625" style="280" customWidth="1"/>
    <col min="7939" max="7939" width="19" style="280" customWidth="1"/>
    <col min="7940" max="7940" width="24.44140625" style="280" customWidth="1"/>
    <col min="7941" max="7941" width="39.44140625" style="280" customWidth="1"/>
    <col min="7942" max="7942" width="6.44140625" style="280" customWidth="1"/>
    <col min="7943" max="8193" width="11.44140625" style="280"/>
    <col min="8194" max="8194" width="39.44140625" style="280" customWidth="1"/>
    <col min="8195" max="8195" width="19" style="280" customWidth="1"/>
    <col min="8196" max="8196" width="24.44140625" style="280" customWidth="1"/>
    <col min="8197" max="8197" width="39.44140625" style="280" customWidth="1"/>
    <col min="8198" max="8198" width="6.44140625" style="280" customWidth="1"/>
    <col min="8199" max="8449" width="11.44140625" style="280"/>
    <col min="8450" max="8450" width="39.44140625" style="280" customWidth="1"/>
    <col min="8451" max="8451" width="19" style="280" customWidth="1"/>
    <col min="8452" max="8452" width="24.44140625" style="280" customWidth="1"/>
    <col min="8453" max="8453" width="39.44140625" style="280" customWidth="1"/>
    <col min="8454" max="8454" width="6.44140625" style="280" customWidth="1"/>
    <col min="8455" max="8705" width="11.44140625" style="280"/>
    <col min="8706" max="8706" width="39.44140625" style="280" customWidth="1"/>
    <col min="8707" max="8707" width="19" style="280" customWidth="1"/>
    <col min="8708" max="8708" width="24.44140625" style="280" customWidth="1"/>
    <col min="8709" max="8709" width="39.44140625" style="280" customWidth="1"/>
    <col min="8710" max="8710" width="6.44140625" style="280" customWidth="1"/>
    <col min="8711" max="8961" width="11.44140625" style="280"/>
    <col min="8962" max="8962" width="39.44140625" style="280" customWidth="1"/>
    <col min="8963" max="8963" width="19" style="280" customWidth="1"/>
    <col min="8964" max="8964" width="24.44140625" style="280" customWidth="1"/>
    <col min="8965" max="8965" width="39.44140625" style="280" customWidth="1"/>
    <col min="8966" max="8966" width="6.44140625" style="280" customWidth="1"/>
    <col min="8967" max="9217" width="11.44140625" style="280"/>
    <col min="9218" max="9218" width="39.44140625" style="280" customWidth="1"/>
    <col min="9219" max="9219" width="19" style="280" customWidth="1"/>
    <col min="9220" max="9220" width="24.44140625" style="280" customWidth="1"/>
    <col min="9221" max="9221" width="39.44140625" style="280" customWidth="1"/>
    <col min="9222" max="9222" width="6.44140625" style="280" customWidth="1"/>
    <col min="9223" max="9473" width="11.44140625" style="280"/>
    <col min="9474" max="9474" width="39.44140625" style="280" customWidth="1"/>
    <col min="9475" max="9475" width="19" style="280" customWidth="1"/>
    <col min="9476" max="9476" width="24.44140625" style="280" customWidth="1"/>
    <col min="9477" max="9477" width="39.44140625" style="280" customWidth="1"/>
    <col min="9478" max="9478" width="6.44140625" style="280" customWidth="1"/>
    <col min="9479" max="9729" width="11.44140625" style="280"/>
    <col min="9730" max="9730" width="39.44140625" style="280" customWidth="1"/>
    <col min="9731" max="9731" width="19" style="280" customWidth="1"/>
    <col min="9732" max="9732" width="24.44140625" style="280" customWidth="1"/>
    <col min="9733" max="9733" width="39.44140625" style="280" customWidth="1"/>
    <col min="9734" max="9734" width="6.44140625" style="280" customWidth="1"/>
    <col min="9735" max="9985" width="11.44140625" style="280"/>
    <col min="9986" max="9986" width="39.44140625" style="280" customWidth="1"/>
    <col min="9987" max="9987" width="19" style="280" customWidth="1"/>
    <col min="9988" max="9988" width="24.44140625" style="280" customWidth="1"/>
    <col min="9989" max="9989" width="39.44140625" style="280" customWidth="1"/>
    <col min="9990" max="9990" width="6.44140625" style="280" customWidth="1"/>
    <col min="9991" max="10241" width="11.44140625" style="280"/>
    <col min="10242" max="10242" width="39.44140625" style="280" customWidth="1"/>
    <col min="10243" max="10243" width="19" style="280" customWidth="1"/>
    <col min="10244" max="10244" width="24.44140625" style="280" customWidth="1"/>
    <col min="10245" max="10245" width="39.44140625" style="280" customWidth="1"/>
    <col min="10246" max="10246" width="6.44140625" style="280" customWidth="1"/>
    <col min="10247" max="10497" width="11.44140625" style="280"/>
    <col min="10498" max="10498" width="39.44140625" style="280" customWidth="1"/>
    <col min="10499" max="10499" width="19" style="280" customWidth="1"/>
    <col min="10500" max="10500" width="24.44140625" style="280" customWidth="1"/>
    <col min="10501" max="10501" width="39.44140625" style="280" customWidth="1"/>
    <col min="10502" max="10502" width="6.44140625" style="280" customWidth="1"/>
    <col min="10503" max="10753" width="11.44140625" style="280"/>
    <col min="10754" max="10754" width="39.44140625" style="280" customWidth="1"/>
    <col min="10755" max="10755" width="19" style="280" customWidth="1"/>
    <col min="10756" max="10756" width="24.44140625" style="280" customWidth="1"/>
    <col min="10757" max="10757" width="39.44140625" style="280" customWidth="1"/>
    <col min="10758" max="10758" width="6.44140625" style="280" customWidth="1"/>
    <col min="10759" max="11009" width="11.44140625" style="280"/>
    <col min="11010" max="11010" width="39.44140625" style="280" customWidth="1"/>
    <col min="11011" max="11011" width="19" style="280" customWidth="1"/>
    <col min="11012" max="11012" width="24.44140625" style="280" customWidth="1"/>
    <col min="11013" max="11013" width="39.44140625" style="280" customWidth="1"/>
    <col min="11014" max="11014" width="6.44140625" style="280" customWidth="1"/>
    <col min="11015" max="11265" width="11.44140625" style="280"/>
    <col min="11266" max="11266" width="39.44140625" style="280" customWidth="1"/>
    <col min="11267" max="11267" width="19" style="280" customWidth="1"/>
    <col min="11268" max="11268" width="24.44140625" style="280" customWidth="1"/>
    <col min="11269" max="11269" width="39.44140625" style="280" customWidth="1"/>
    <col min="11270" max="11270" width="6.44140625" style="280" customWidth="1"/>
    <col min="11271" max="11521" width="11.44140625" style="280"/>
    <col min="11522" max="11522" width="39.44140625" style="280" customWidth="1"/>
    <col min="11523" max="11523" width="19" style="280" customWidth="1"/>
    <col min="11524" max="11524" width="24.44140625" style="280" customWidth="1"/>
    <col min="11525" max="11525" width="39.44140625" style="280" customWidth="1"/>
    <col min="11526" max="11526" width="6.44140625" style="280" customWidth="1"/>
    <col min="11527" max="11777" width="11.44140625" style="280"/>
    <col min="11778" max="11778" width="39.44140625" style="280" customWidth="1"/>
    <col min="11779" max="11779" width="19" style="280" customWidth="1"/>
    <col min="11780" max="11780" width="24.44140625" style="280" customWidth="1"/>
    <col min="11781" max="11781" width="39.44140625" style="280" customWidth="1"/>
    <col min="11782" max="11782" width="6.44140625" style="280" customWidth="1"/>
    <col min="11783" max="12033" width="11.44140625" style="280"/>
    <col min="12034" max="12034" width="39.44140625" style="280" customWidth="1"/>
    <col min="12035" max="12035" width="19" style="280" customWidth="1"/>
    <col min="12036" max="12036" width="24.44140625" style="280" customWidth="1"/>
    <col min="12037" max="12037" width="39.44140625" style="280" customWidth="1"/>
    <col min="12038" max="12038" width="6.44140625" style="280" customWidth="1"/>
    <col min="12039" max="12289" width="11.44140625" style="280"/>
    <col min="12290" max="12290" width="39.44140625" style="280" customWidth="1"/>
    <col min="12291" max="12291" width="19" style="280" customWidth="1"/>
    <col min="12292" max="12292" width="24.44140625" style="280" customWidth="1"/>
    <col min="12293" max="12293" width="39.44140625" style="280" customWidth="1"/>
    <col min="12294" max="12294" width="6.44140625" style="280" customWidth="1"/>
    <col min="12295" max="12545" width="11.44140625" style="280"/>
    <col min="12546" max="12546" width="39.44140625" style="280" customWidth="1"/>
    <col min="12547" max="12547" width="19" style="280" customWidth="1"/>
    <col min="12548" max="12548" width="24.44140625" style="280" customWidth="1"/>
    <col min="12549" max="12549" width="39.44140625" style="280" customWidth="1"/>
    <col min="12550" max="12550" width="6.44140625" style="280" customWidth="1"/>
    <col min="12551" max="12801" width="11.44140625" style="280"/>
    <col min="12802" max="12802" width="39.44140625" style="280" customWidth="1"/>
    <col min="12803" max="12803" width="19" style="280" customWidth="1"/>
    <col min="12804" max="12804" width="24.44140625" style="280" customWidth="1"/>
    <col min="12805" max="12805" width="39.44140625" style="280" customWidth="1"/>
    <col min="12806" max="12806" width="6.44140625" style="280" customWidth="1"/>
    <col min="12807" max="13057" width="11.44140625" style="280"/>
    <col min="13058" max="13058" width="39.44140625" style="280" customWidth="1"/>
    <col min="13059" max="13059" width="19" style="280" customWidth="1"/>
    <col min="13060" max="13060" width="24.44140625" style="280" customWidth="1"/>
    <col min="13061" max="13061" width="39.44140625" style="280" customWidth="1"/>
    <col min="13062" max="13062" width="6.44140625" style="280" customWidth="1"/>
    <col min="13063" max="13313" width="11.44140625" style="280"/>
    <col min="13314" max="13314" width="39.44140625" style="280" customWidth="1"/>
    <col min="13315" max="13315" width="19" style="280" customWidth="1"/>
    <col min="13316" max="13316" width="24.44140625" style="280" customWidth="1"/>
    <col min="13317" max="13317" width="39.44140625" style="280" customWidth="1"/>
    <col min="13318" max="13318" width="6.44140625" style="280" customWidth="1"/>
    <col min="13319" max="13569" width="11.44140625" style="280"/>
    <col min="13570" max="13570" width="39.44140625" style="280" customWidth="1"/>
    <col min="13571" max="13571" width="19" style="280" customWidth="1"/>
    <col min="13572" max="13572" width="24.44140625" style="280" customWidth="1"/>
    <col min="13573" max="13573" width="39.44140625" style="280" customWidth="1"/>
    <col min="13574" max="13574" width="6.44140625" style="280" customWidth="1"/>
    <col min="13575" max="13825" width="11.44140625" style="280"/>
    <col min="13826" max="13826" width="39.44140625" style="280" customWidth="1"/>
    <col min="13827" max="13827" width="19" style="280" customWidth="1"/>
    <col min="13828" max="13828" width="24.44140625" style="280" customWidth="1"/>
    <col min="13829" max="13829" width="39.44140625" style="280" customWidth="1"/>
    <col min="13830" max="13830" width="6.44140625" style="280" customWidth="1"/>
    <col min="13831" max="14081" width="11.44140625" style="280"/>
    <col min="14082" max="14082" width="39.44140625" style="280" customWidth="1"/>
    <col min="14083" max="14083" width="19" style="280" customWidth="1"/>
    <col min="14084" max="14084" width="24.44140625" style="280" customWidth="1"/>
    <col min="14085" max="14085" width="39.44140625" style="280" customWidth="1"/>
    <col min="14086" max="14086" width="6.44140625" style="280" customWidth="1"/>
    <col min="14087" max="14337" width="11.44140625" style="280"/>
    <col min="14338" max="14338" width="39.44140625" style="280" customWidth="1"/>
    <col min="14339" max="14339" width="19" style="280" customWidth="1"/>
    <col min="14340" max="14340" width="24.44140625" style="280" customWidth="1"/>
    <col min="14341" max="14341" width="39.44140625" style="280" customWidth="1"/>
    <col min="14342" max="14342" width="6.44140625" style="280" customWidth="1"/>
    <col min="14343" max="14593" width="11.44140625" style="280"/>
    <col min="14594" max="14594" width="39.44140625" style="280" customWidth="1"/>
    <col min="14595" max="14595" width="19" style="280" customWidth="1"/>
    <col min="14596" max="14596" width="24.44140625" style="280" customWidth="1"/>
    <col min="14597" max="14597" width="39.44140625" style="280" customWidth="1"/>
    <col min="14598" max="14598" width="6.44140625" style="280" customWidth="1"/>
    <col min="14599" max="14849" width="11.44140625" style="280"/>
    <col min="14850" max="14850" width="39.44140625" style="280" customWidth="1"/>
    <col min="14851" max="14851" width="19" style="280" customWidth="1"/>
    <col min="14852" max="14852" width="24.44140625" style="280" customWidth="1"/>
    <col min="14853" max="14853" width="39.44140625" style="280" customWidth="1"/>
    <col min="14854" max="14854" width="6.44140625" style="280" customWidth="1"/>
    <col min="14855" max="15105" width="11.44140625" style="280"/>
    <col min="15106" max="15106" width="39.44140625" style="280" customWidth="1"/>
    <col min="15107" max="15107" width="19" style="280" customWidth="1"/>
    <col min="15108" max="15108" width="24.44140625" style="280" customWidth="1"/>
    <col min="15109" max="15109" width="39.44140625" style="280" customWidth="1"/>
    <col min="15110" max="15110" width="6.44140625" style="280" customWidth="1"/>
    <col min="15111" max="15361" width="11.44140625" style="280"/>
    <col min="15362" max="15362" width="39.44140625" style="280" customWidth="1"/>
    <col min="15363" max="15363" width="19" style="280" customWidth="1"/>
    <col min="15364" max="15364" width="24.44140625" style="280" customWidth="1"/>
    <col min="15365" max="15365" width="39.44140625" style="280" customWidth="1"/>
    <col min="15366" max="15366" width="6.44140625" style="280" customWidth="1"/>
    <col min="15367" max="15617" width="11.44140625" style="280"/>
    <col min="15618" max="15618" width="39.44140625" style="280" customWidth="1"/>
    <col min="15619" max="15619" width="19" style="280" customWidth="1"/>
    <col min="15620" max="15620" width="24.44140625" style="280" customWidth="1"/>
    <col min="15621" max="15621" width="39.44140625" style="280" customWidth="1"/>
    <col min="15622" max="15622" width="6.44140625" style="280" customWidth="1"/>
    <col min="15623" max="15873" width="11.44140625" style="280"/>
    <col min="15874" max="15874" width="39.44140625" style="280" customWidth="1"/>
    <col min="15875" max="15875" width="19" style="280" customWidth="1"/>
    <col min="15876" max="15876" width="24.44140625" style="280" customWidth="1"/>
    <col min="15877" max="15877" width="39.44140625" style="280" customWidth="1"/>
    <col min="15878" max="15878" width="6.44140625" style="280" customWidth="1"/>
    <col min="15879" max="16129" width="11.44140625" style="280"/>
    <col min="16130" max="16130" width="39.44140625" style="280" customWidth="1"/>
    <col min="16131" max="16131" width="19" style="280" customWidth="1"/>
    <col min="16132" max="16132" width="24.44140625" style="280" customWidth="1"/>
    <col min="16133" max="16133" width="39.44140625" style="280" customWidth="1"/>
    <col min="16134" max="16134" width="6.44140625" style="280" customWidth="1"/>
    <col min="16135" max="16384" width="11.44140625" style="280"/>
  </cols>
  <sheetData>
    <row r="1" spans="1:10" ht="24.75" customHeight="1">
      <c r="A1" s="824" t="s">
        <v>0</v>
      </c>
      <c r="B1" s="831" t="s">
        <v>217</v>
      </c>
      <c r="C1" s="831"/>
      <c r="D1" s="832"/>
      <c r="E1" s="826" t="s">
        <v>1</v>
      </c>
    </row>
    <row r="2" spans="1:10" ht="18.899999999999999" customHeight="1"/>
    <row r="3" spans="1:10" ht="18.899999999999999" customHeight="1">
      <c r="A3" s="347" t="s">
        <v>669</v>
      </c>
      <c r="B3" s="302"/>
      <c r="C3" s="302"/>
      <c r="E3" s="804" t="s">
        <v>666</v>
      </c>
    </row>
    <row r="4" spans="1:10" ht="18.899999999999999" customHeight="1">
      <c r="A4" s="347" t="s">
        <v>670</v>
      </c>
      <c r="B4" s="302"/>
      <c r="C4" s="302"/>
      <c r="E4" s="791" t="s">
        <v>667</v>
      </c>
    </row>
    <row r="5" spans="1:10" ht="18.899999999999999" customHeight="1">
      <c r="A5" s="347" t="s">
        <v>671</v>
      </c>
      <c r="B5" s="302"/>
      <c r="C5" s="302"/>
      <c r="E5" s="791" t="s">
        <v>668</v>
      </c>
      <c r="G5" s="343"/>
    </row>
    <row r="6" spans="1:10" ht="18.899999999999999" customHeight="1">
      <c r="A6" s="281"/>
      <c r="B6" s="302"/>
      <c r="C6" s="302"/>
      <c r="E6" s="546"/>
      <c r="G6" s="343"/>
    </row>
    <row r="7" spans="1:10" ht="18.899999999999999" customHeight="1">
      <c r="A7" s="782">
        <v>2019</v>
      </c>
      <c r="B7" s="281"/>
      <c r="C7" s="569" t="s">
        <v>474</v>
      </c>
      <c r="D7" s="583"/>
      <c r="E7" s="781">
        <v>2019</v>
      </c>
    </row>
    <row r="8" spans="1:10" ht="16.5" customHeight="1">
      <c r="A8" s="14"/>
      <c r="B8" s="281"/>
      <c r="C8" s="584" t="s">
        <v>475</v>
      </c>
      <c r="D8" s="583"/>
      <c r="E8" s="15"/>
      <c r="F8" s="538"/>
    </row>
    <row r="9" spans="1:10" ht="13.5" customHeight="1">
      <c r="A9" s="21"/>
      <c r="B9" s="621" t="s">
        <v>476</v>
      </c>
      <c r="C9" s="621" t="s">
        <v>477</v>
      </c>
      <c r="D9" s="302" t="s">
        <v>208</v>
      </c>
      <c r="E9" s="27"/>
      <c r="F9" s="541"/>
      <c r="G9" s="541"/>
      <c r="H9" s="585"/>
      <c r="I9" s="585"/>
      <c r="J9" s="585"/>
    </row>
    <row r="10" spans="1:10">
      <c r="A10" s="21"/>
      <c r="B10" s="753" t="s">
        <v>478</v>
      </c>
      <c r="C10" s="753" t="s">
        <v>479</v>
      </c>
      <c r="D10" s="302" t="s">
        <v>207</v>
      </c>
      <c r="E10" s="21"/>
      <c r="H10" s="104"/>
      <c r="I10" s="104"/>
      <c r="J10" s="586"/>
    </row>
    <row r="11" spans="1:10" ht="18" customHeight="1">
      <c r="A11" s="27" t="s">
        <v>19</v>
      </c>
      <c r="B11" s="243">
        <f>SUM(B12:B19)</f>
        <v>885042</v>
      </c>
      <c r="C11" s="243">
        <f>SUM(C12:C19)</f>
        <v>684027</v>
      </c>
      <c r="D11" s="243">
        <f>B11+C11</f>
        <v>1569069</v>
      </c>
      <c r="E11" s="29" t="s">
        <v>20</v>
      </c>
      <c r="F11" s="349"/>
      <c r="G11" s="349"/>
      <c r="H11" s="104"/>
      <c r="I11" s="104"/>
      <c r="J11" s="586"/>
    </row>
    <row r="12" spans="1:10" ht="18" customHeight="1">
      <c r="A12" s="35" t="s">
        <v>21</v>
      </c>
      <c r="B12" s="586">
        <v>93384</v>
      </c>
      <c r="C12" s="586">
        <v>47334</v>
      </c>
      <c r="D12" s="586">
        <f>B12+C12</f>
        <v>140718</v>
      </c>
      <c r="E12" s="37" t="s">
        <v>22</v>
      </c>
      <c r="F12" s="349"/>
      <c r="G12" s="349"/>
      <c r="H12" s="104"/>
      <c r="I12" s="104"/>
      <c r="J12" s="586"/>
    </row>
    <row r="13" spans="1:10" ht="18" customHeight="1">
      <c r="A13" s="35" t="s">
        <v>23</v>
      </c>
      <c r="B13" s="586">
        <v>32426</v>
      </c>
      <c r="C13" s="586">
        <v>188244</v>
      </c>
      <c r="D13" s="586">
        <f t="shared" ref="D13:D52" si="0">B13+C13</f>
        <v>220670</v>
      </c>
      <c r="E13" s="37" t="s">
        <v>24</v>
      </c>
      <c r="F13" s="349"/>
      <c r="G13" s="349"/>
      <c r="H13" s="15"/>
      <c r="I13" s="15"/>
      <c r="J13" s="586"/>
    </row>
    <row r="14" spans="1:10" ht="18" customHeight="1">
      <c r="A14" s="35" t="s">
        <v>25</v>
      </c>
      <c r="B14" s="586">
        <v>0</v>
      </c>
      <c r="C14" s="586">
        <v>85800</v>
      </c>
      <c r="D14" s="586">
        <f t="shared" si="0"/>
        <v>85800</v>
      </c>
      <c r="E14" s="37" t="s">
        <v>26</v>
      </c>
      <c r="F14" s="349"/>
      <c r="G14" s="349"/>
      <c r="H14" s="15"/>
      <c r="I14" s="15"/>
      <c r="J14" s="586"/>
    </row>
    <row r="15" spans="1:10" ht="18" customHeight="1">
      <c r="A15" s="21" t="s">
        <v>27</v>
      </c>
      <c r="B15" s="586">
        <v>104785</v>
      </c>
      <c r="C15" s="586">
        <v>136592</v>
      </c>
      <c r="D15" s="586">
        <f t="shared" si="0"/>
        <v>241377</v>
      </c>
      <c r="E15" s="37" t="s">
        <v>28</v>
      </c>
      <c r="F15" s="349"/>
      <c r="G15" s="349"/>
      <c r="H15" s="15"/>
      <c r="I15" s="15"/>
      <c r="J15" s="586"/>
    </row>
    <row r="16" spans="1:10" ht="18" customHeight="1">
      <c r="A16" s="21" t="s">
        <v>29</v>
      </c>
      <c r="B16" s="586">
        <v>49037</v>
      </c>
      <c r="C16" s="586">
        <v>115111</v>
      </c>
      <c r="D16" s="586">
        <f t="shared" si="0"/>
        <v>164148</v>
      </c>
      <c r="E16" s="37" t="s">
        <v>30</v>
      </c>
      <c r="F16" s="349"/>
      <c r="G16" s="349"/>
      <c r="H16" s="15"/>
      <c r="I16" s="15"/>
      <c r="J16" s="586"/>
    </row>
    <row r="17" spans="1:10" ht="18" customHeight="1">
      <c r="A17" s="21" t="s">
        <v>31</v>
      </c>
      <c r="B17" s="586">
        <v>442013</v>
      </c>
      <c r="C17" s="586">
        <v>26719</v>
      </c>
      <c r="D17" s="586">
        <f t="shared" si="0"/>
        <v>468732</v>
      </c>
      <c r="E17" s="37" t="s">
        <v>32</v>
      </c>
      <c r="F17" s="349"/>
      <c r="G17" s="349"/>
      <c r="H17" s="15"/>
      <c r="I17" s="15"/>
      <c r="J17" s="586"/>
    </row>
    <row r="18" spans="1:10" ht="18" customHeight="1">
      <c r="A18" s="21" t="s">
        <v>33</v>
      </c>
      <c r="B18" s="586">
        <v>96965</v>
      </c>
      <c r="C18" s="586">
        <v>68604</v>
      </c>
      <c r="D18" s="586">
        <f t="shared" si="0"/>
        <v>165569</v>
      </c>
      <c r="E18" s="37" t="s">
        <v>34</v>
      </c>
      <c r="F18" s="349"/>
      <c r="G18" s="349"/>
      <c r="H18" s="585"/>
      <c r="I18" s="585"/>
      <c r="J18" s="585"/>
    </row>
    <row r="19" spans="1:10" ht="18" customHeight="1">
      <c r="A19" s="21" t="s">
        <v>35</v>
      </c>
      <c r="B19" s="586">
        <v>66432</v>
      </c>
      <c r="C19" s="586">
        <v>15623</v>
      </c>
      <c r="D19" s="586">
        <f t="shared" si="0"/>
        <v>82055</v>
      </c>
      <c r="E19" s="37" t="s">
        <v>36</v>
      </c>
      <c r="F19" s="349"/>
      <c r="G19" s="349"/>
      <c r="H19" s="104"/>
      <c r="I19" s="104"/>
      <c r="J19" s="586"/>
    </row>
    <row r="20" spans="1:10" ht="18" customHeight="1">
      <c r="A20" s="27" t="s">
        <v>37</v>
      </c>
      <c r="B20" s="243">
        <f>SUM(B21:B28)</f>
        <v>589983</v>
      </c>
      <c r="C20" s="243">
        <f>SUM(C21:C28)</f>
        <v>417605</v>
      </c>
      <c r="D20" s="243">
        <f t="shared" si="0"/>
        <v>1007588</v>
      </c>
      <c r="E20" s="42" t="s">
        <v>38</v>
      </c>
      <c r="F20" s="349"/>
      <c r="G20" s="349"/>
      <c r="H20" s="104"/>
      <c r="I20" s="104"/>
      <c r="J20" s="586"/>
    </row>
    <row r="21" spans="1:10" ht="18" customHeight="1">
      <c r="A21" s="35" t="s">
        <v>39</v>
      </c>
      <c r="B21" s="586">
        <v>44705</v>
      </c>
      <c r="C21" s="586">
        <v>55029</v>
      </c>
      <c r="D21" s="586">
        <f t="shared" si="0"/>
        <v>99734</v>
      </c>
      <c r="E21" s="43" t="s">
        <v>40</v>
      </c>
      <c r="F21" s="349"/>
      <c r="G21" s="349"/>
      <c r="H21" s="104"/>
      <c r="I21" s="104"/>
      <c r="J21" s="586"/>
    </row>
    <row r="22" spans="1:10" ht="18" customHeight="1">
      <c r="A22" s="35" t="s">
        <v>41</v>
      </c>
      <c r="B22" s="586">
        <v>54715</v>
      </c>
      <c r="C22" s="586">
        <v>44992</v>
      </c>
      <c r="D22" s="586">
        <f t="shared" si="0"/>
        <v>99707</v>
      </c>
      <c r="E22" s="43" t="s">
        <v>42</v>
      </c>
      <c r="F22" s="349"/>
      <c r="G22" s="349"/>
      <c r="H22" s="104"/>
      <c r="I22" s="104"/>
      <c r="J22" s="586"/>
    </row>
    <row r="23" spans="1:10" ht="18" customHeight="1">
      <c r="A23" s="35" t="s">
        <v>43</v>
      </c>
      <c r="B23" s="586">
        <v>14832</v>
      </c>
      <c r="C23" s="586">
        <v>78587</v>
      </c>
      <c r="D23" s="586">
        <f t="shared" si="0"/>
        <v>93419</v>
      </c>
      <c r="E23" s="43" t="s">
        <v>44</v>
      </c>
      <c r="F23" s="349"/>
      <c r="G23" s="349"/>
      <c r="H23" s="104"/>
      <c r="I23" s="104"/>
      <c r="J23" s="586"/>
    </row>
    <row r="24" spans="1:10" ht="18" customHeight="1">
      <c r="A24" s="35" t="s">
        <v>45</v>
      </c>
      <c r="B24" s="586">
        <v>48894</v>
      </c>
      <c r="C24" s="586">
        <v>42054</v>
      </c>
      <c r="D24" s="586">
        <f t="shared" si="0"/>
        <v>90948</v>
      </c>
      <c r="E24" s="37" t="s">
        <v>46</v>
      </c>
      <c r="F24" s="349"/>
      <c r="G24" s="349"/>
      <c r="H24" s="104"/>
      <c r="I24" s="104"/>
      <c r="J24" s="586"/>
    </row>
    <row r="25" spans="1:10" ht="18" customHeight="1">
      <c r="A25" s="35" t="s">
        <v>47</v>
      </c>
      <c r="B25" s="586">
        <v>24057</v>
      </c>
      <c r="C25" s="586">
        <v>58918</v>
      </c>
      <c r="D25" s="586">
        <f t="shared" si="0"/>
        <v>82975</v>
      </c>
      <c r="E25" s="43" t="s">
        <v>48</v>
      </c>
      <c r="F25" s="349"/>
      <c r="G25" s="349"/>
      <c r="H25" s="104"/>
      <c r="I25" s="104"/>
      <c r="J25" s="586"/>
    </row>
    <row r="26" spans="1:10" ht="18" customHeight="1">
      <c r="A26" s="35" t="s">
        <v>49</v>
      </c>
      <c r="B26" s="586">
        <v>130088</v>
      </c>
      <c r="C26" s="586">
        <v>55715</v>
      </c>
      <c r="D26" s="586">
        <f t="shared" si="0"/>
        <v>185803</v>
      </c>
      <c r="E26" s="43" t="s">
        <v>50</v>
      </c>
      <c r="F26" s="349"/>
      <c r="G26" s="349"/>
      <c r="H26" s="104"/>
      <c r="I26" s="104"/>
      <c r="J26" s="586"/>
    </row>
    <row r="27" spans="1:10" ht="18" customHeight="1">
      <c r="A27" s="35" t="s">
        <v>51</v>
      </c>
      <c r="B27" s="586">
        <v>234135</v>
      </c>
      <c r="C27" s="586">
        <v>38956</v>
      </c>
      <c r="D27" s="586">
        <f t="shared" si="0"/>
        <v>273091</v>
      </c>
      <c r="E27" s="43" t="s">
        <v>52</v>
      </c>
      <c r="F27" s="349"/>
      <c r="G27" s="349"/>
      <c r="H27" s="585"/>
      <c r="I27" s="585"/>
      <c r="J27" s="585"/>
    </row>
    <row r="28" spans="1:10" ht="18" customHeight="1">
      <c r="A28" s="35" t="s">
        <v>53</v>
      </c>
      <c r="B28" s="586">
        <v>38557</v>
      </c>
      <c r="C28" s="586">
        <v>43354</v>
      </c>
      <c r="D28" s="586">
        <f t="shared" si="0"/>
        <v>81911</v>
      </c>
      <c r="E28" s="43" t="s">
        <v>54</v>
      </c>
      <c r="F28" s="349"/>
      <c r="G28" s="349"/>
      <c r="H28" s="134"/>
      <c r="I28" s="134"/>
      <c r="J28" s="586"/>
    </row>
    <row r="29" spans="1:10" ht="18" customHeight="1">
      <c r="A29" s="27" t="s">
        <v>55</v>
      </c>
      <c r="B29" s="243">
        <f>SUM(B30:B38)</f>
        <v>2532713</v>
      </c>
      <c r="C29" s="243">
        <f>SUM(C30:C38)</f>
        <v>1063408</v>
      </c>
      <c r="D29" s="243">
        <f t="shared" si="0"/>
        <v>3596121</v>
      </c>
      <c r="E29" s="29" t="s">
        <v>56</v>
      </c>
      <c r="F29" s="349"/>
      <c r="G29" s="349"/>
      <c r="H29" s="104"/>
      <c r="I29" s="104"/>
      <c r="J29" s="586"/>
    </row>
    <row r="30" spans="1:10" ht="18" customHeight="1">
      <c r="A30" s="45" t="s">
        <v>57</v>
      </c>
      <c r="B30" s="586">
        <v>636422</v>
      </c>
      <c r="C30" s="586">
        <v>117749</v>
      </c>
      <c r="D30" s="586">
        <f t="shared" si="0"/>
        <v>754171</v>
      </c>
      <c r="E30" s="37" t="s">
        <v>58</v>
      </c>
      <c r="F30" s="349"/>
      <c r="G30" s="349"/>
      <c r="H30" s="134"/>
      <c r="I30" s="134"/>
      <c r="J30" s="586"/>
    </row>
    <row r="31" spans="1:10" ht="18" customHeight="1">
      <c r="A31" s="46" t="s">
        <v>59</v>
      </c>
      <c r="B31" s="586">
        <v>69860</v>
      </c>
      <c r="C31" s="586">
        <v>103691</v>
      </c>
      <c r="D31" s="586">
        <f t="shared" si="0"/>
        <v>173551</v>
      </c>
      <c r="E31" s="37" t="s">
        <v>60</v>
      </c>
      <c r="F31" s="349"/>
      <c r="G31" s="349"/>
      <c r="H31" s="104"/>
      <c r="I31" s="104"/>
      <c r="J31" s="586"/>
    </row>
    <row r="32" spans="1:10" ht="18" customHeight="1">
      <c r="A32" s="45" t="s">
        <v>61</v>
      </c>
      <c r="B32" s="586">
        <v>103950</v>
      </c>
      <c r="C32" s="586">
        <v>152214</v>
      </c>
      <c r="D32" s="586">
        <f t="shared" si="0"/>
        <v>256164</v>
      </c>
      <c r="E32" s="37" t="s">
        <v>62</v>
      </c>
      <c r="F32" s="349"/>
      <c r="G32" s="349"/>
      <c r="H32" s="104"/>
      <c r="I32" s="104"/>
      <c r="J32" s="586"/>
    </row>
    <row r="33" spans="1:10" ht="18" customHeight="1">
      <c r="A33" s="35" t="s">
        <v>63</v>
      </c>
      <c r="B33" s="586">
        <v>1243997</v>
      </c>
      <c r="C33" s="586">
        <v>61430</v>
      </c>
      <c r="D33" s="586">
        <f t="shared" si="0"/>
        <v>1305427</v>
      </c>
      <c r="E33" s="37" t="s">
        <v>64</v>
      </c>
      <c r="F33" s="349"/>
      <c r="G33" s="349"/>
      <c r="H33" s="104"/>
      <c r="I33" s="104"/>
      <c r="J33" s="586"/>
    </row>
    <row r="34" spans="1:10" ht="18" customHeight="1">
      <c r="A34" s="46" t="s">
        <v>65</v>
      </c>
      <c r="B34" s="586">
        <v>105025</v>
      </c>
      <c r="C34" s="586">
        <v>90439</v>
      </c>
      <c r="D34" s="586">
        <f t="shared" si="0"/>
        <v>195464</v>
      </c>
      <c r="E34" s="37" t="s">
        <v>567</v>
      </c>
      <c r="F34" s="349"/>
      <c r="G34" s="349"/>
      <c r="H34" s="104"/>
      <c r="I34" s="104"/>
      <c r="J34" s="586"/>
    </row>
    <row r="35" spans="1:10" ht="18" customHeight="1">
      <c r="A35" s="35" t="s">
        <v>67</v>
      </c>
      <c r="B35" s="586">
        <v>127642</v>
      </c>
      <c r="C35" s="586">
        <v>97676</v>
      </c>
      <c r="D35" s="586">
        <f t="shared" si="0"/>
        <v>225318</v>
      </c>
      <c r="E35" s="37" t="s">
        <v>68</v>
      </c>
      <c r="F35" s="349"/>
      <c r="G35" s="349"/>
      <c r="H35" s="104"/>
      <c r="I35" s="104"/>
      <c r="J35" s="586"/>
    </row>
    <row r="36" spans="1:10" ht="18" customHeight="1">
      <c r="A36" s="35" t="s">
        <v>69</v>
      </c>
      <c r="B36" s="586">
        <v>36936</v>
      </c>
      <c r="C36" s="586">
        <v>184924</v>
      </c>
      <c r="D36" s="586">
        <f t="shared" si="0"/>
        <v>221860</v>
      </c>
      <c r="E36" s="37" t="s">
        <v>70</v>
      </c>
      <c r="F36" s="349"/>
      <c r="G36" s="349"/>
      <c r="H36" s="104"/>
      <c r="I36" s="104"/>
      <c r="J36" s="586"/>
    </row>
    <row r="37" spans="1:10" ht="18" customHeight="1">
      <c r="A37" s="35" t="s">
        <v>71</v>
      </c>
      <c r="B37" s="586">
        <v>204498</v>
      </c>
      <c r="C37" s="586">
        <v>117090</v>
      </c>
      <c r="D37" s="586">
        <f t="shared" si="0"/>
        <v>321588</v>
      </c>
      <c r="E37" s="37" t="s">
        <v>72</v>
      </c>
      <c r="F37" s="349"/>
      <c r="G37" s="349"/>
      <c r="H37" s="585"/>
      <c r="I37" s="585"/>
      <c r="J37" s="585"/>
    </row>
    <row r="38" spans="1:10" ht="18" customHeight="1">
      <c r="A38" s="35" t="s">
        <v>73</v>
      </c>
      <c r="B38" s="586">
        <v>4383</v>
      </c>
      <c r="C38" s="586">
        <v>138195</v>
      </c>
      <c r="D38" s="586">
        <f t="shared" si="0"/>
        <v>142578</v>
      </c>
      <c r="E38" s="37" t="s">
        <v>74</v>
      </c>
      <c r="F38" s="349"/>
      <c r="G38" s="349"/>
      <c r="H38" s="134"/>
      <c r="I38" s="134"/>
      <c r="J38" s="586"/>
    </row>
    <row r="39" spans="1:10" ht="18" customHeight="1">
      <c r="A39" s="47" t="s">
        <v>75</v>
      </c>
      <c r="B39" s="243">
        <f>SUM(B40:B46)</f>
        <v>2574896</v>
      </c>
      <c r="C39" s="243">
        <f>SUM(C40:C46)</f>
        <v>706423</v>
      </c>
      <c r="D39" s="243">
        <f t="shared" si="0"/>
        <v>3281319</v>
      </c>
      <c r="E39" s="29" t="s">
        <v>76</v>
      </c>
      <c r="F39" s="349"/>
      <c r="G39" s="349"/>
      <c r="H39" s="134"/>
      <c r="I39" s="134"/>
      <c r="J39" s="586"/>
    </row>
    <row r="40" spans="1:10" ht="18" customHeight="1">
      <c r="A40" s="45" t="s">
        <v>77</v>
      </c>
      <c r="B40" s="586">
        <v>322494</v>
      </c>
      <c r="C40" s="586">
        <v>188200</v>
      </c>
      <c r="D40" s="586">
        <f t="shared" si="0"/>
        <v>510694</v>
      </c>
      <c r="E40" s="43" t="s">
        <v>78</v>
      </c>
      <c r="F40" s="349"/>
      <c r="G40" s="349"/>
      <c r="H40" s="134"/>
      <c r="I40" s="587"/>
      <c r="J40" s="586"/>
    </row>
    <row r="41" spans="1:10" ht="18" customHeight="1">
      <c r="A41" s="45" t="s">
        <v>79</v>
      </c>
      <c r="B41" s="586">
        <v>113059</v>
      </c>
      <c r="C41" s="586">
        <v>185117</v>
      </c>
      <c r="D41" s="586">
        <f t="shared" si="0"/>
        <v>298176</v>
      </c>
      <c r="E41" s="37" t="s">
        <v>80</v>
      </c>
      <c r="F41" s="349"/>
      <c r="G41" s="349"/>
      <c r="H41" s="134"/>
      <c r="I41" s="134"/>
      <c r="J41" s="586"/>
    </row>
    <row r="42" spans="1:10" ht="18" customHeight="1">
      <c r="A42" s="45" t="s">
        <v>81</v>
      </c>
      <c r="B42" s="586">
        <v>524357</v>
      </c>
      <c r="C42" s="772">
        <v>0</v>
      </c>
      <c r="D42" s="586">
        <f t="shared" si="0"/>
        <v>524357</v>
      </c>
      <c r="E42" s="37" t="s">
        <v>82</v>
      </c>
      <c r="F42" s="349"/>
      <c r="G42" s="349"/>
      <c r="H42" s="134"/>
      <c r="I42" s="134"/>
      <c r="J42" s="586"/>
    </row>
    <row r="43" spans="1:10" ht="18" customHeight="1">
      <c r="A43" s="45" t="s">
        <v>83</v>
      </c>
      <c r="B43" s="586">
        <v>991275</v>
      </c>
      <c r="C43" s="586">
        <v>15561</v>
      </c>
      <c r="D43" s="586">
        <f t="shared" si="0"/>
        <v>1006836</v>
      </c>
      <c r="E43" s="37" t="s">
        <v>84</v>
      </c>
      <c r="F43" s="349"/>
      <c r="G43" s="349"/>
      <c r="H43" s="134"/>
      <c r="I43" s="134"/>
      <c r="J43" s="586"/>
    </row>
    <row r="44" spans="1:10" ht="18" customHeight="1">
      <c r="A44" s="45" t="s">
        <v>85</v>
      </c>
      <c r="B44" s="586">
        <v>163312</v>
      </c>
      <c r="C44" s="586">
        <v>115968</v>
      </c>
      <c r="D44" s="586">
        <f t="shared" si="0"/>
        <v>279280</v>
      </c>
      <c r="E44" s="43" t="s">
        <v>86</v>
      </c>
      <c r="F44" s="349"/>
      <c r="G44" s="349"/>
      <c r="H44" s="134"/>
      <c r="I44" s="134"/>
      <c r="J44" s="586"/>
    </row>
    <row r="45" spans="1:10" ht="18" customHeight="1">
      <c r="A45" s="45" t="s">
        <v>87</v>
      </c>
      <c r="B45" s="586">
        <v>32009</v>
      </c>
      <c r="C45" s="586">
        <v>66459</v>
      </c>
      <c r="D45" s="586">
        <f t="shared" si="0"/>
        <v>98468</v>
      </c>
      <c r="E45" s="43" t="s">
        <v>88</v>
      </c>
      <c r="F45" s="349"/>
      <c r="G45" s="349"/>
      <c r="H45" s="585"/>
      <c r="I45" s="585"/>
      <c r="J45" s="585"/>
    </row>
    <row r="46" spans="1:10" ht="18" customHeight="1">
      <c r="A46" s="45" t="s">
        <v>89</v>
      </c>
      <c r="B46" s="586">
        <v>428390</v>
      </c>
      <c r="C46" s="586">
        <v>135118</v>
      </c>
      <c r="D46" s="586">
        <f t="shared" si="0"/>
        <v>563508</v>
      </c>
      <c r="E46" s="37" t="s">
        <v>90</v>
      </c>
      <c r="F46" s="349"/>
      <c r="G46" s="349"/>
      <c r="H46" s="104"/>
      <c r="I46" s="104"/>
      <c r="J46" s="586"/>
    </row>
    <row r="47" spans="1:10" ht="18" customHeight="1">
      <c r="A47" s="48" t="s">
        <v>91</v>
      </c>
      <c r="B47" s="243">
        <f>SUM(B48:B52)</f>
        <v>567934</v>
      </c>
      <c r="C47" s="243">
        <f>SUM(C48:C52)</f>
        <v>686541.5</v>
      </c>
      <c r="D47" s="243">
        <f t="shared" si="0"/>
        <v>1254475.5</v>
      </c>
      <c r="E47" s="29" t="s">
        <v>92</v>
      </c>
      <c r="F47" s="349"/>
      <c r="G47" s="349"/>
      <c r="H47" s="134"/>
      <c r="I47" s="134"/>
      <c r="J47" s="586"/>
    </row>
    <row r="48" spans="1:10" ht="18" customHeight="1">
      <c r="A48" s="35" t="s">
        <v>93</v>
      </c>
      <c r="B48" s="586">
        <v>50340</v>
      </c>
      <c r="C48" s="586">
        <v>190871</v>
      </c>
      <c r="D48" s="586">
        <f t="shared" si="0"/>
        <v>241211</v>
      </c>
      <c r="E48" s="37" t="s">
        <v>94</v>
      </c>
      <c r="F48" s="349"/>
      <c r="G48" s="349"/>
      <c r="H48" s="134"/>
      <c r="I48" s="134"/>
      <c r="J48" s="586"/>
    </row>
    <row r="49" spans="1:10" ht="18" customHeight="1">
      <c r="A49" s="45" t="s">
        <v>95</v>
      </c>
      <c r="B49" s="586">
        <v>153703</v>
      </c>
      <c r="C49" s="586">
        <v>143113</v>
      </c>
      <c r="D49" s="586">
        <f t="shared" si="0"/>
        <v>296816</v>
      </c>
      <c r="E49" s="37" t="s">
        <v>96</v>
      </c>
      <c r="F49" s="349"/>
      <c r="G49" s="349"/>
      <c r="H49" s="134"/>
      <c r="I49" s="134"/>
      <c r="J49" s="586"/>
    </row>
    <row r="50" spans="1:10" ht="18" customHeight="1">
      <c r="A50" s="45" t="s">
        <v>97</v>
      </c>
      <c r="B50" s="586">
        <v>109700</v>
      </c>
      <c r="C50" s="586">
        <v>158534.5</v>
      </c>
      <c r="D50" s="586">
        <f t="shared" si="0"/>
        <v>268234.5</v>
      </c>
      <c r="E50" s="37" t="s">
        <v>98</v>
      </c>
      <c r="F50" s="349"/>
      <c r="G50" s="349"/>
      <c r="H50" s="134"/>
      <c r="I50" s="134"/>
      <c r="J50" s="586"/>
    </row>
    <row r="51" spans="1:10" ht="18" customHeight="1">
      <c r="A51" s="45" t="s">
        <v>99</v>
      </c>
      <c r="B51" s="586">
        <v>86280</v>
      </c>
      <c r="C51" s="586">
        <v>83975</v>
      </c>
      <c r="D51" s="586">
        <f t="shared" si="0"/>
        <v>170255</v>
      </c>
      <c r="E51" s="37" t="s">
        <v>100</v>
      </c>
      <c r="F51" s="349"/>
      <c r="G51" s="349"/>
    </row>
    <row r="52" spans="1:10" ht="18" customHeight="1">
      <c r="A52" s="45" t="s">
        <v>101</v>
      </c>
      <c r="B52" s="586">
        <v>167911</v>
      </c>
      <c r="C52" s="586">
        <v>110048</v>
      </c>
      <c r="D52" s="586">
        <f t="shared" si="0"/>
        <v>277959</v>
      </c>
      <c r="E52" s="43" t="s">
        <v>102</v>
      </c>
      <c r="F52" s="349"/>
      <c r="G52" s="349"/>
    </row>
    <row r="53" spans="1:10" ht="14.1" customHeight="1">
      <c r="D53" s="296"/>
    </row>
    <row r="54" spans="1:10" ht="14.1" customHeight="1"/>
    <row r="55" spans="1:10" ht="14.1" customHeight="1"/>
    <row r="56" spans="1:10" ht="12.75" customHeight="1"/>
    <row r="57" spans="1:10" ht="12.75" customHeight="1"/>
    <row r="58" spans="1:10" ht="6.9" customHeight="1"/>
    <row r="59" spans="1:10" ht="12.75" customHeight="1"/>
    <row r="60" spans="1:10" ht="12.75" customHeight="1"/>
    <row r="61" spans="1:10" ht="22.8">
      <c r="A61" s="824" t="s">
        <v>0</v>
      </c>
      <c r="B61" s="833" t="s">
        <v>217</v>
      </c>
      <c r="C61" s="833"/>
      <c r="D61" s="834"/>
      <c r="E61" s="826" t="s">
        <v>1</v>
      </c>
    </row>
    <row r="62" spans="1:10">
      <c r="B62" s="280"/>
      <c r="C62" s="280"/>
      <c r="D62" s="280"/>
    </row>
    <row r="63" spans="1:10" ht="20.399999999999999">
      <c r="A63" s="347" t="s">
        <v>673</v>
      </c>
      <c r="B63" s="302"/>
      <c r="C63" s="302"/>
      <c r="D63" s="280"/>
      <c r="E63" s="804" t="s">
        <v>666</v>
      </c>
    </row>
    <row r="64" spans="1:10" ht="20.399999999999999">
      <c r="A64" s="347" t="s">
        <v>674</v>
      </c>
      <c r="B64" s="303"/>
      <c r="C64" s="303"/>
      <c r="D64" s="280"/>
      <c r="E64" s="791" t="s">
        <v>667</v>
      </c>
    </row>
    <row r="65" spans="1:5" ht="20.399999999999999">
      <c r="A65" s="347" t="s">
        <v>675</v>
      </c>
      <c r="B65" s="280"/>
      <c r="C65" s="280"/>
      <c r="D65" s="280"/>
      <c r="E65" s="791" t="s">
        <v>672</v>
      </c>
    </row>
    <row r="66" spans="1:5" ht="17.399999999999999">
      <c r="A66" s="782">
        <v>2019</v>
      </c>
      <c r="B66" s="281"/>
      <c r="C66" s="569" t="s">
        <v>474</v>
      </c>
      <c r="D66" s="583"/>
      <c r="E66" s="781">
        <v>2019</v>
      </c>
    </row>
    <row r="67" spans="1:5" ht="17.399999999999999">
      <c r="A67" s="14"/>
      <c r="B67" s="281"/>
      <c r="C67" s="584" t="s">
        <v>475</v>
      </c>
      <c r="D67" s="583"/>
      <c r="E67" s="15"/>
    </row>
    <row r="68" spans="1:5">
      <c r="A68" s="21"/>
      <c r="B68" s="621" t="s">
        <v>476</v>
      </c>
      <c r="C68" s="621" t="s">
        <v>477</v>
      </c>
      <c r="D68" s="302" t="s">
        <v>208</v>
      </c>
      <c r="E68" s="27"/>
    </row>
    <row r="69" spans="1:5">
      <c r="A69" s="21"/>
      <c r="B69" s="754" t="s">
        <v>478</v>
      </c>
      <c r="C69" s="754" t="s">
        <v>479</v>
      </c>
      <c r="D69" s="302" t="s">
        <v>207</v>
      </c>
      <c r="E69" s="21"/>
    </row>
    <row r="70" spans="1:5">
      <c r="A70" s="21"/>
      <c r="B70" s="21"/>
      <c r="C70" s="21"/>
      <c r="D70" s="21"/>
      <c r="E70" s="21"/>
    </row>
    <row r="71" spans="1:5" ht="13.8">
      <c r="A71" s="47" t="s">
        <v>103</v>
      </c>
      <c r="B71" s="588">
        <f>SUM(B72:B80)</f>
        <v>3330677</v>
      </c>
      <c r="C71" s="588">
        <f>SUM(C72:C80)</f>
        <v>750111</v>
      </c>
      <c r="D71" s="588">
        <f>SUM(D72:D80)</f>
        <v>4080788</v>
      </c>
      <c r="E71" s="199" t="s">
        <v>104</v>
      </c>
    </row>
    <row r="72" spans="1:5" ht="13.8">
      <c r="A72" s="216" t="s">
        <v>105</v>
      </c>
      <c r="B72" s="589">
        <v>162665</v>
      </c>
      <c r="C72" s="589">
        <v>103940</v>
      </c>
      <c r="D72" s="589">
        <f>B72+C72</f>
        <v>266605</v>
      </c>
      <c r="E72" s="78" t="s">
        <v>106</v>
      </c>
    </row>
    <row r="73" spans="1:5" ht="13.8">
      <c r="A73" s="216" t="s">
        <v>107</v>
      </c>
      <c r="B73" s="589">
        <v>353468</v>
      </c>
      <c r="C73" s="589">
        <v>51861</v>
      </c>
      <c r="D73" s="589">
        <f t="shared" ref="D73:D112" si="1">B73+C73</f>
        <v>405329</v>
      </c>
      <c r="E73" s="78" t="s">
        <v>108</v>
      </c>
    </row>
    <row r="74" spans="1:5" ht="13.8">
      <c r="A74" s="216" t="s">
        <v>431</v>
      </c>
      <c r="B74" s="589">
        <v>2142108</v>
      </c>
      <c r="C74" s="772">
        <v>0</v>
      </c>
      <c r="D74" s="589">
        <f t="shared" si="1"/>
        <v>2142108</v>
      </c>
      <c r="E74" s="78" t="s">
        <v>110</v>
      </c>
    </row>
    <row r="75" spans="1:5" ht="13.8">
      <c r="A75" s="216" t="s">
        <v>125</v>
      </c>
      <c r="B75" s="589">
        <v>171223</v>
      </c>
      <c r="C75" s="589">
        <v>279512</v>
      </c>
      <c r="D75" s="589">
        <f t="shared" si="1"/>
        <v>450735</v>
      </c>
      <c r="E75" s="78" t="s">
        <v>126</v>
      </c>
    </row>
    <row r="76" spans="1:5" ht="13.8">
      <c r="A76" s="216" t="s">
        <v>127</v>
      </c>
      <c r="B76" s="589">
        <v>157888</v>
      </c>
      <c r="C76" s="589">
        <v>38189</v>
      </c>
      <c r="D76" s="589">
        <f t="shared" si="1"/>
        <v>196077</v>
      </c>
      <c r="E76" s="78" t="s">
        <v>128</v>
      </c>
    </row>
    <row r="77" spans="1:5" ht="13.8">
      <c r="A77" s="216" t="s">
        <v>129</v>
      </c>
      <c r="B77" s="589">
        <v>51646</v>
      </c>
      <c r="C77" s="589">
        <v>10178</v>
      </c>
      <c r="D77" s="589">
        <f t="shared" si="1"/>
        <v>61824</v>
      </c>
      <c r="E77" s="78" t="s">
        <v>130</v>
      </c>
    </row>
    <row r="78" spans="1:5" ht="13.8">
      <c r="A78" s="216" t="s">
        <v>131</v>
      </c>
      <c r="B78" s="589">
        <v>95053</v>
      </c>
      <c r="C78" s="589">
        <v>41651</v>
      </c>
      <c r="D78" s="589">
        <f t="shared" si="1"/>
        <v>136704</v>
      </c>
      <c r="E78" s="78" t="s">
        <v>132</v>
      </c>
    </row>
    <row r="79" spans="1:5" ht="13.8">
      <c r="A79" s="216" t="s">
        <v>133</v>
      </c>
      <c r="B79" s="589">
        <v>158031</v>
      </c>
      <c r="C79" s="589">
        <v>140251</v>
      </c>
      <c r="D79" s="589">
        <f t="shared" si="1"/>
        <v>298282</v>
      </c>
      <c r="E79" s="78" t="s">
        <v>134</v>
      </c>
    </row>
    <row r="80" spans="1:5" ht="13.8">
      <c r="A80" s="216" t="s">
        <v>135</v>
      </c>
      <c r="B80" s="589">
        <v>38595</v>
      </c>
      <c r="C80" s="589">
        <v>84529</v>
      </c>
      <c r="D80" s="589">
        <f t="shared" si="1"/>
        <v>123124</v>
      </c>
      <c r="E80" s="78" t="s">
        <v>136</v>
      </c>
    </row>
    <row r="81" spans="1:5" ht="13.8">
      <c r="A81" s="48" t="s">
        <v>137</v>
      </c>
      <c r="B81" s="588">
        <f>SUM(B82:B89)</f>
        <v>1462392</v>
      </c>
      <c r="C81" s="588">
        <f>SUM(C82:C89)</f>
        <v>1465395</v>
      </c>
      <c r="D81" s="588">
        <f>SUM(D82:D89)</f>
        <v>2927787</v>
      </c>
      <c r="E81" s="79" t="s">
        <v>138</v>
      </c>
    </row>
    <row r="82" spans="1:5" ht="13.8">
      <c r="A82" s="216" t="s">
        <v>139</v>
      </c>
      <c r="B82" s="589">
        <v>59734</v>
      </c>
      <c r="C82" s="589">
        <v>327317</v>
      </c>
      <c r="D82" s="589">
        <f t="shared" si="1"/>
        <v>387051</v>
      </c>
      <c r="E82" s="78" t="s">
        <v>140</v>
      </c>
    </row>
    <row r="83" spans="1:5" ht="13.8">
      <c r="A83" s="216" t="s">
        <v>141</v>
      </c>
      <c r="B83" s="589">
        <v>71119</v>
      </c>
      <c r="C83" s="589">
        <v>141290</v>
      </c>
      <c r="D83" s="589">
        <f t="shared" si="1"/>
        <v>212409</v>
      </c>
      <c r="E83" s="78" t="s">
        <v>142</v>
      </c>
    </row>
    <row r="84" spans="1:5" ht="13.8">
      <c r="A84" s="216" t="s">
        <v>143</v>
      </c>
      <c r="B84" s="589">
        <v>266175</v>
      </c>
      <c r="C84" s="589">
        <v>229310</v>
      </c>
      <c r="D84" s="589">
        <f t="shared" si="1"/>
        <v>495485</v>
      </c>
      <c r="E84" s="78" t="s">
        <v>144</v>
      </c>
    </row>
    <row r="85" spans="1:5" ht="13.8">
      <c r="A85" s="216" t="s">
        <v>145</v>
      </c>
      <c r="B85" s="589">
        <v>110886</v>
      </c>
      <c r="C85" s="589">
        <v>166820</v>
      </c>
      <c r="D85" s="589">
        <f t="shared" si="1"/>
        <v>277706</v>
      </c>
      <c r="E85" s="78" t="s">
        <v>146</v>
      </c>
    </row>
    <row r="86" spans="1:5" ht="13.8">
      <c r="A86" s="216" t="s">
        <v>147</v>
      </c>
      <c r="B86" s="589">
        <v>571303</v>
      </c>
      <c r="C86" s="589">
        <v>205754</v>
      </c>
      <c r="D86" s="589">
        <f t="shared" si="1"/>
        <v>777057</v>
      </c>
      <c r="E86" s="78" t="s">
        <v>148</v>
      </c>
    </row>
    <row r="87" spans="1:5" ht="13.8">
      <c r="A87" s="216" t="s">
        <v>149</v>
      </c>
      <c r="B87" s="589">
        <v>56405</v>
      </c>
      <c r="C87" s="589">
        <v>131938</v>
      </c>
      <c r="D87" s="589">
        <f t="shared" si="1"/>
        <v>188343</v>
      </c>
      <c r="E87" s="78" t="s">
        <v>150</v>
      </c>
    </row>
    <row r="88" spans="1:5" ht="13.8">
      <c r="A88" s="216" t="s">
        <v>151</v>
      </c>
      <c r="B88" s="589">
        <v>243599</v>
      </c>
      <c r="C88" s="589">
        <v>205583</v>
      </c>
      <c r="D88" s="589">
        <f t="shared" si="1"/>
        <v>449182</v>
      </c>
      <c r="E88" s="78" t="s">
        <v>568</v>
      </c>
    </row>
    <row r="89" spans="1:5" ht="13.8">
      <c r="A89" s="216" t="s">
        <v>153</v>
      </c>
      <c r="B89" s="589">
        <v>83171</v>
      </c>
      <c r="C89" s="589">
        <v>57383</v>
      </c>
      <c r="D89" s="589">
        <f t="shared" si="1"/>
        <v>140554</v>
      </c>
      <c r="E89" s="78" t="s">
        <v>154</v>
      </c>
    </row>
    <row r="90" spans="1:5" ht="13.8">
      <c r="A90" s="48" t="s">
        <v>155</v>
      </c>
      <c r="B90" s="588">
        <f>SUM(B91:B95)</f>
        <v>262081</v>
      </c>
      <c r="C90" s="588">
        <f>SUM(C91:C95)</f>
        <v>256890</v>
      </c>
      <c r="D90" s="588">
        <f>SUM(D91:D95)</f>
        <v>518971</v>
      </c>
      <c r="E90" s="199" t="s">
        <v>156</v>
      </c>
    </row>
    <row r="91" spans="1:5" ht="13.8">
      <c r="A91" s="216" t="s">
        <v>157</v>
      </c>
      <c r="B91" s="589">
        <v>111366</v>
      </c>
      <c r="C91" s="589">
        <v>16650</v>
      </c>
      <c r="D91" s="589">
        <f t="shared" si="1"/>
        <v>128016</v>
      </c>
      <c r="E91" s="78" t="s">
        <v>158</v>
      </c>
    </row>
    <row r="92" spans="1:5" ht="13.8">
      <c r="A92" s="216" t="s">
        <v>159</v>
      </c>
      <c r="B92" s="589">
        <v>41573</v>
      </c>
      <c r="C92" s="589">
        <v>54015</v>
      </c>
      <c r="D92" s="589">
        <f t="shared" si="1"/>
        <v>95588</v>
      </c>
      <c r="E92" s="78" t="s">
        <v>160</v>
      </c>
    </row>
    <row r="93" spans="1:5" ht="13.8">
      <c r="A93" s="216" t="s">
        <v>161</v>
      </c>
      <c r="B93" s="589">
        <v>28058</v>
      </c>
      <c r="C93" s="589">
        <v>78521</v>
      </c>
      <c r="D93" s="589">
        <f t="shared" si="1"/>
        <v>106579</v>
      </c>
      <c r="E93" s="78" t="s">
        <v>162</v>
      </c>
    </row>
    <row r="94" spans="1:5" ht="13.8">
      <c r="A94" s="216" t="s">
        <v>163</v>
      </c>
      <c r="B94" s="589">
        <v>46808</v>
      </c>
      <c r="C94" s="589">
        <v>60220</v>
      </c>
      <c r="D94" s="589">
        <f t="shared" si="1"/>
        <v>107028</v>
      </c>
      <c r="E94" s="78" t="s">
        <v>164</v>
      </c>
    </row>
    <row r="95" spans="1:5" ht="13.8">
      <c r="A95" s="216" t="s">
        <v>165</v>
      </c>
      <c r="B95" s="589">
        <v>34276</v>
      </c>
      <c r="C95" s="589">
        <v>47484</v>
      </c>
      <c r="D95" s="589">
        <f t="shared" si="1"/>
        <v>81760</v>
      </c>
      <c r="E95" s="78" t="s">
        <v>166</v>
      </c>
    </row>
    <row r="96" spans="1:5" ht="13.8">
      <c r="A96" s="48" t="s">
        <v>167</v>
      </c>
      <c r="B96" s="588">
        <f>SUM(B97:B102)</f>
        <v>669868</v>
      </c>
      <c r="C96" s="588">
        <f>SUM(C97:C102)</f>
        <v>483445</v>
      </c>
      <c r="D96" s="588">
        <f>SUM(D97:D102)</f>
        <v>1153313</v>
      </c>
      <c r="E96" s="79" t="s">
        <v>168</v>
      </c>
    </row>
    <row r="97" spans="1:5" ht="13.8">
      <c r="A97" s="216" t="s">
        <v>169</v>
      </c>
      <c r="B97" s="589">
        <v>191941</v>
      </c>
      <c r="C97" s="589">
        <v>50634</v>
      </c>
      <c r="D97" s="589">
        <f t="shared" si="1"/>
        <v>242575</v>
      </c>
      <c r="E97" s="78" t="s">
        <v>170</v>
      </c>
    </row>
    <row r="98" spans="1:5" ht="13.8">
      <c r="A98" s="216" t="s">
        <v>171</v>
      </c>
      <c r="B98" s="589">
        <v>34456</v>
      </c>
      <c r="C98" s="589">
        <v>137606</v>
      </c>
      <c r="D98" s="589">
        <f t="shared" si="1"/>
        <v>172062</v>
      </c>
      <c r="E98" s="78" t="s">
        <v>569</v>
      </c>
    </row>
    <row r="99" spans="1:5" ht="13.8">
      <c r="A99" s="216" t="s">
        <v>173</v>
      </c>
      <c r="B99" s="589">
        <v>242218</v>
      </c>
      <c r="C99" s="589">
        <v>34181</v>
      </c>
      <c r="D99" s="589">
        <f t="shared" si="1"/>
        <v>276399</v>
      </c>
      <c r="E99" s="78" t="s">
        <v>570</v>
      </c>
    </row>
    <row r="100" spans="1:5" ht="13.8">
      <c r="A100" s="216" t="s">
        <v>175</v>
      </c>
      <c r="B100" s="589">
        <v>120177</v>
      </c>
      <c r="C100" s="589">
        <v>161395</v>
      </c>
      <c r="D100" s="589">
        <f t="shared" si="1"/>
        <v>281572</v>
      </c>
      <c r="E100" s="78" t="s">
        <v>176</v>
      </c>
    </row>
    <row r="101" spans="1:5" ht="13.8">
      <c r="A101" s="216" t="s">
        <v>177</v>
      </c>
      <c r="B101" s="589">
        <v>36241</v>
      </c>
      <c r="C101" s="589">
        <v>51472</v>
      </c>
      <c r="D101" s="589">
        <f t="shared" si="1"/>
        <v>87713</v>
      </c>
      <c r="E101" s="78" t="s">
        <v>178</v>
      </c>
    </row>
    <row r="102" spans="1:5" ht="13.8">
      <c r="A102" s="216" t="s">
        <v>179</v>
      </c>
      <c r="B102" s="589">
        <v>44835</v>
      </c>
      <c r="C102" s="589">
        <v>48157</v>
      </c>
      <c r="D102" s="589">
        <f t="shared" si="1"/>
        <v>92992</v>
      </c>
      <c r="E102" s="78" t="s">
        <v>180</v>
      </c>
    </row>
    <row r="103" spans="1:5" ht="13.8">
      <c r="A103" s="27" t="s">
        <v>181</v>
      </c>
      <c r="B103" s="588">
        <f>SUM(B104:B107)</f>
        <v>237729</v>
      </c>
      <c r="C103" s="588">
        <f>SUM(C104:C107)</f>
        <v>56591</v>
      </c>
      <c r="D103" s="588">
        <f>SUM(D104:D107)</f>
        <v>294320</v>
      </c>
      <c r="E103" s="79" t="s">
        <v>182</v>
      </c>
    </row>
    <row r="104" spans="1:5" ht="13.8">
      <c r="A104" s="216" t="s">
        <v>183</v>
      </c>
      <c r="B104" s="589">
        <v>13719</v>
      </c>
      <c r="C104" s="589">
        <v>6644</v>
      </c>
      <c r="D104" s="589">
        <f t="shared" si="1"/>
        <v>20363</v>
      </c>
      <c r="E104" s="78" t="s">
        <v>184</v>
      </c>
    </row>
    <row r="105" spans="1:5" ht="13.8">
      <c r="A105" s="216" t="s">
        <v>185</v>
      </c>
      <c r="B105" s="589">
        <v>96430</v>
      </c>
      <c r="C105" s="589">
        <v>24189</v>
      </c>
      <c r="D105" s="589">
        <f t="shared" si="1"/>
        <v>120619</v>
      </c>
      <c r="E105" s="78" t="s">
        <v>186</v>
      </c>
    </row>
    <row r="106" spans="1:5" ht="13.8">
      <c r="A106" s="216" t="s">
        <v>187</v>
      </c>
      <c r="B106" s="589">
        <v>20304</v>
      </c>
      <c r="C106" s="589">
        <v>24097</v>
      </c>
      <c r="D106" s="589">
        <f t="shared" si="1"/>
        <v>44401</v>
      </c>
      <c r="E106" s="78" t="s">
        <v>188</v>
      </c>
    </row>
    <row r="107" spans="1:5" ht="13.8">
      <c r="A107" s="216" t="s">
        <v>189</v>
      </c>
      <c r="B107" s="589">
        <v>107276</v>
      </c>
      <c r="C107" s="589">
        <v>1661</v>
      </c>
      <c r="D107" s="589">
        <f t="shared" si="1"/>
        <v>108937</v>
      </c>
      <c r="E107" s="78" t="s">
        <v>190</v>
      </c>
    </row>
    <row r="108" spans="1:5" ht="13.8">
      <c r="A108" s="47" t="s">
        <v>191</v>
      </c>
      <c r="B108" s="588">
        <f>SUM(B109:B112)</f>
        <v>179546</v>
      </c>
      <c r="C108" s="588">
        <f>SUM(C109:C112)</f>
        <v>9083</v>
      </c>
      <c r="D108" s="588">
        <f>SUM(D109:D112)</f>
        <v>188629</v>
      </c>
      <c r="E108" s="79" t="s">
        <v>192</v>
      </c>
    </row>
    <row r="109" spans="1:5" ht="13.8">
      <c r="A109" s="216" t="s">
        <v>193</v>
      </c>
      <c r="B109" s="589">
        <v>19513</v>
      </c>
      <c r="C109" s="589">
        <v>443</v>
      </c>
      <c r="D109" s="589">
        <f t="shared" si="1"/>
        <v>19956</v>
      </c>
      <c r="E109" s="78" t="s">
        <v>194</v>
      </c>
    </row>
    <row r="110" spans="1:5" ht="13.8">
      <c r="A110" s="216" t="s">
        <v>195</v>
      </c>
      <c r="B110" s="589">
        <v>16219</v>
      </c>
      <c r="C110" s="589">
        <v>769</v>
      </c>
      <c r="D110" s="589">
        <f t="shared" si="1"/>
        <v>16988</v>
      </c>
      <c r="E110" s="78" t="s">
        <v>196</v>
      </c>
    </row>
    <row r="111" spans="1:5" ht="13.8">
      <c r="A111" s="216" t="s">
        <v>197</v>
      </c>
      <c r="B111" s="589">
        <v>115347</v>
      </c>
      <c r="C111" s="589">
        <v>5164</v>
      </c>
      <c r="D111" s="589">
        <f t="shared" si="1"/>
        <v>120511</v>
      </c>
      <c r="E111" s="78" t="s">
        <v>198</v>
      </c>
    </row>
    <row r="112" spans="1:5" ht="13.8">
      <c r="A112" s="216" t="s">
        <v>199</v>
      </c>
      <c r="B112" s="589">
        <v>28467</v>
      </c>
      <c r="C112" s="589">
        <v>2707</v>
      </c>
      <c r="D112" s="589">
        <f t="shared" si="1"/>
        <v>31174</v>
      </c>
      <c r="E112" s="78" t="s">
        <v>200</v>
      </c>
    </row>
    <row r="113" spans="1:5" ht="13.8">
      <c r="A113" s="27" t="s">
        <v>201</v>
      </c>
      <c r="B113" s="588">
        <f>B115+B114</f>
        <v>82461</v>
      </c>
      <c r="C113" s="588">
        <f>C115+C114</f>
        <v>732</v>
      </c>
      <c r="D113" s="588">
        <f>D115+D114</f>
        <v>83193</v>
      </c>
      <c r="E113" s="79" t="s">
        <v>202</v>
      </c>
    </row>
    <row r="114" spans="1:5" ht="13.8">
      <c r="A114" s="35" t="s">
        <v>480</v>
      </c>
      <c r="B114" s="772">
        <v>0</v>
      </c>
      <c r="C114" s="589">
        <v>732</v>
      </c>
      <c r="D114" s="589">
        <f>C114+B114</f>
        <v>732</v>
      </c>
      <c r="E114" s="79" t="s">
        <v>204</v>
      </c>
    </row>
    <row r="115" spans="1:5" ht="13.8">
      <c r="A115" s="35" t="s">
        <v>205</v>
      </c>
      <c r="B115" s="589">
        <v>82461</v>
      </c>
      <c r="C115" s="772">
        <v>0</v>
      </c>
      <c r="D115" s="589">
        <f>B115+C115</f>
        <v>82461</v>
      </c>
      <c r="E115" s="78" t="s">
        <v>288</v>
      </c>
    </row>
    <row r="116" spans="1:5" ht="13.8">
      <c r="A116" s="27" t="s">
        <v>207</v>
      </c>
      <c r="B116" s="590">
        <f>B113+B108+B103+B96+B90+B81+B71+B47+B39+B29+B20+B11</f>
        <v>13375322</v>
      </c>
      <c r="C116" s="590">
        <f>C113+C108+C103+C96+C90+C81+C71+C47+C39+C29+C20+C11</f>
        <v>6580251.5</v>
      </c>
      <c r="D116" s="590">
        <f>D113+D108+D103+D96+D90+D81+D71+D47+D39+D29+D20+D11</f>
        <v>19955573.5</v>
      </c>
      <c r="E116" s="199" t="s">
        <v>208</v>
      </c>
    </row>
    <row r="117" spans="1:5">
      <c r="B117" s="591"/>
      <c r="C117" s="591"/>
      <c r="D117" s="592"/>
    </row>
    <row r="118" spans="1:5">
      <c r="B118" s="593"/>
      <c r="C118" s="593"/>
      <c r="D118" s="593"/>
    </row>
    <row r="119" spans="1:5">
      <c r="B119" s="593"/>
      <c r="C119" s="593"/>
      <c r="D119" s="593"/>
    </row>
    <row r="120" spans="1:5">
      <c r="A120" s="765" t="s">
        <v>572</v>
      </c>
      <c r="B120" s="280"/>
      <c r="C120" s="280"/>
      <c r="D120" s="280"/>
      <c r="E120" s="408" t="s">
        <v>571</v>
      </c>
    </row>
    <row r="121" spans="1:5">
      <c r="B121" s="233"/>
      <c r="C121" s="233"/>
      <c r="D121" s="233"/>
    </row>
    <row r="122" spans="1:5">
      <c r="B122" s="280"/>
      <c r="C122" s="280"/>
      <c r="D122" s="280"/>
    </row>
  </sheetData>
  <pageMargins left="0.78740157480314965" right="0.625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50"/>
  </sheetPr>
  <dimension ref="A1:G139"/>
  <sheetViews>
    <sheetView showGridLines="0" view="pageLayout" zoomScaleSheetLayoutView="100" workbookViewId="0">
      <selection activeCell="C1" sqref="C1"/>
    </sheetView>
  </sheetViews>
  <sheetFormatPr baseColWidth="10" defaultColWidth="11" defaultRowHeight="13.2"/>
  <cols>
    <col min="1" max="1" width="30.44140625" style="1" customWidth="1"/>
    <col min="2" max="2" width="12.109375" style="1" customWidth="1"/>
    <col min="3" max="3" width="9.6640625" style="1" customWidth="1"/>
    <col min="4" max="4" width="11" style="1" customWidth="1"/>
    <col min="5" max="5" width="35" style="1" customWidth="1"/>
    <col min="6" max="6" width="5.33203125" style="1" hidden="1" customWidth="1"/>
    <col min="7" max="7" width="5.33203125" style="1" customWidth="1"/>
    <col min="8" max="243" width="11" style="1" customWidth="1"/>
    <col min="244" max="253" width="11" style="1"/>
    <col min="254" max="254" width="30.44140625" style="1" customWidth="1"/>
    <col min="255" max="260" width="11" style="1" customWidth="1"/>
    <col min="261" max="261" width="35" style="1" customWidth="1"/>
    <col min="262" max="262" width="0" style="1" hidden="1" customWidth="1"/>
    <col min="263" max="263" width="5.33203125" style="1" customWidth="1"/>
    <col min="264" max="499" width="11" style="1" customWidth="1"/>
    <col min="500" max="509" width="11" style="1"/>
    <col min="510" max="510" width="30.44140625" style="1" customWidth="1"/>
    <col min="511" max="516" width="11" style="1" customWidth="1"/>
    <col min="517" max="517" width="35" style="1" customWidth="1"/>
    <col min="518" max="518" width="0" style="1" hidden="1" customWidth="1"/>
    <col min="519" max="519" width="5.33203125" style="1" customWidth="1"/>
    <col min="520" max="755" width="11" style="1" customWidth="1"/>
    <col min="756" max="765" width="11" style="1"/>
    <col min="766" max="766" width="30.44140625" style="1" customWidth="1"/>
    <col min="767" max="772" width="11" style="1" customWidth="1"/>
    <col min="773" max="773" width="35" style="1" customWidth="1"/>
    <col min="774" max="774" width="0" style="1" hidden="1" customWidth="1"/>
    <col min="775" max="775" width="5.33203125" style="1" customWidth="1"/>
    <col min="776" max="1011" width="11" style="1" customWidth="1"/>
    <col min="1012" max="1021" width="11" style="1"/>
    <col min="1022" max="1022" width="30.44140625" style="1" customWidth="1"/>
    <col min="1023" max="1028" width="11" style="1" customWidth="1"/>
    <col min="1029" max="1029" width="35" style="1" customWidth="1"/>
    <col min="1030" max="1030" width="0" style="1" hidden="1" customWidth="1"/>
    <col min="1031" max="1031" width="5.33203125" style="1" customWidth="1"/>
    <col min="1032" max="1267" width="11" style="1" customWidth="1"/>
    <col min="1268" max="1277" width="11" style="1"/>
    <col min="1278" max="1278" width="30.44140625" style="1" customWidth="1"/>
    <col min="1279" max="1284" width="11" style="1" customWidth="1"/>
    <col min="1285" max="1285" width="35" style="1" customWidth="1"/>
    <col min="1286" max="1286" width="0" style="1" hidden="1" customWidth="1"/>
    <col min="1287" max="1287" width="5.33203125" style="1" customWidth="1"/>
    <col min="1288" max="1523" width="11" style="1" customWidth="1"/>
    <col min="1524" max="1533" width="11" style="1"/>
    <col min="1534" max="1534" width="30.44140625" style="1" customWidth="1"/>
    <col min="1535" max="1540" width="11" style="1" customWidth="1"/>
    <col min="1541" max="1541" width="35" style="1" customWidth="1"/>
    <col min="1542" max="1542" width="0" style="1" hidden="1" customWidth="1"/>
    <col min="1543" max="1543" width="5.33203125" style="1" customWidth="1"/>
    <col min="1544" max="1779" width="11" style="1" customWidth="1"/>
    <col min="1780" max="1789" width="11" style="1"/>
    <col min="1790" max="1790" width="30.44140625" style="1" customWidth="1"/>
    <col min="1791" max="1796" width="11" style="1" customWidth="1"/>
    <col min="1797" max="1797" width="35" style="1" customWidth="1"/>
    <col min="1798" max="1798" width="0" style="1" hidden="1" customWidth="1"/>
    <col min="1799" max="1799" width="5.33203125" style="1" customWidth="1"/>
    <col min="1800" max="2035" width="11" style="1" customWidth="1"/>
    <col min="2036" max="2045" width="11" style="1"/>
    <col min="2046" max="2046" width="30.44140625" style="1" customWidth="1"/>
    <col min="2047" max="2052" width="11" style="1" customWidth="1"/>
    <col min="2053" max="2053" width="35" style="1" customWidth="1"/>
    <col min="2054" max="2054" width="0" style="1" hidden="1" customWidth="1"/>
    <col min="2055" max="2055" width="5.33203125" style="1" customWidth="1"/>
    <col min="2056" max="2291" width="11" style="1" customWidth="1"/>
    <col min="2292" max="2301" width="11" style="1"/>
    <col min="2302" max="2302" width="30.44140625" style="1" customWidth="1"/>
    <col min="2303" max="2308" width="11" style="1" customWidth="1"/>
    <col min="2309" max="2309" width="35" style="1" customWidth="1"/>
    <col min="2310" max="2310" width="0" style="1" hidden="1" customWidth="1"/>
    <col min="2311" max="2311" width="5.33203125" style="1" customWidth="1"/>
    <col min="2312" max="2547" width="11" style="1" customWidth="1"/>
    <col min="2548" max="2557" width="11" style="1"/>
    <col min="2558" max="2558" width="30.44140625" style="1" customWidth="1"/>
    <col min="2559" max="2564" width="11" style="1" customWidth="1"/>
    <col min="2565" max="2565" width="35" style="1" customWidth="1"/>
    <col min="2566" max="2566" width="0" style="1" hidden="1" customWidth="1"/>
    <col min="2567" max="2567" width="5.33203125" style="1" customWidth="1"/>
    <col min="2568" max="2803" width="11" style="1" customWidth="1"/>
    <col min="2804" max="2813" width="11" style="1"/>
    <col min="2814" max="2814" width="30.44140625" style="1" customWidth="1"/>
    <col min="2815" max="2820" width="11" style="1" customWidth="1"/>
    <col min="2821" max="2821" width="35" style="1" customWidth="1"/>
    <col min="2822" max="2822" width="0" style="1" hidden="1" customWidth="1"/>
    <col min="2823" max="2823" width="5.33203125" style="1" customWidth="1"/>
    <col min="2824" max="3059" width="11" style="1" customWidth="1"/>
    <col min="3060" max="3069" width="11" style="1"/>
    <col min="3070" max="3070" width="30.44140625" style="1" customWidth="1"/>
    <col min="3071" max="3076" width="11" style="1" customWidth="1"/>
    <col min="3077" max="3077" width="35" style="1" customWidth="1"/>
    <col min="3078" max="3078" width="0" style="1" hidden="1" customWidth="1"/>
    <col min="3079" max="3079" width="5.33203125" style="1" customWidth="1"/>
    <col min="3080" max="3315" width="11" style="1" customWidth="1"/>
    <col min="3316" max="3325" width="11" style="1"/>
    <col min="3326" max="3326" width="30.44140625" style="1" customWidth="1"/>
    <col min="3327" max="3332" width="11" style="1" customWidth="1"/>
    <col min="3333" max="3333" width="35" style="1" customWidth="1"/>
    <col min="3334" max="3334" width="0" style="1" hidden="1" customWidth="1"/>
    <col min="3335" max="3335" width="5.33203125" style="1" customWidth="1"/>
    <col min="3336" max="3571" width="11" style="1" customWidth="1"/>
    <col min="3572" max="3581" width="11" style="1"/>
    <col min="3582" max="3582" width="30.44140625" style="1" customWidth="1"/>
    <col min="3583" max="3588" width="11" style="1" customWidth="1"/>
    <col min="3589" max="3589" width="35" style="1" customWidth="1"/>
    <col min="3590" max="3590" width="0" style="1" hidden="1" customWidth="1"/>
    <col min="3591" max="3591" width="5.33203125" style="1" customWidth="1"/>
    <col min="3592" max="3827" width="11" style="1" customWidth="1"/>
    <col min="3828" max="3837" width="11" style="1"/>
    <col min="3838" max="3838" width="30.44140625" style="1" customWidth="1"/>
    <col min="3839" max="3844" width="11" style="1" customWidth="1"/>
    <col min="3845" max="3845" width="35" style="1" customWidth="1"/>
    <col min="3846" max="3846" width="0" style="1" hidden="1" customWidth="1"/>
    <col min="3847" max="3847" width="5.33203125" style="1" customWidth="1"/>
    <col min="3848" max="4083" width="11" style="1" customWidth="1"/>
    <col min="4084" max="4093" width="11" style="1"/>
    <col min="4094" max="4094" width="30.44140625" style="1" customWidth="1"/>
    <col min="4095" max="4100" width="11" style="1" customWidth="1"/>
    <col min="4101" max="4101" width="35" style="1" customWidth="1"/>
    <col min="4102" max="4102" width="0" style="1" hidden="1" customWidth="1"/>
    <col min="4103" max="4103" width="5.33203125" style="1" customWidth="1"/>
    <col min="4104" max="4339" width="11" style="1" customWidth="1"/>
    <col min="4340" max="4349" width="11" style="1"/>
    <col min="4350" max="4350" width="30.44140625" style="1" customWidth="1"/>
    <col min="4351" max="4356" width="11" style="1" customWidth="1"/>
    <col min="4357" max="4357" width="35" style="1" customWidth="1"/>
    <col min="4358" max="4358" width="0" style="1" hidden="1" customWidth="1"/>
    <col min="4359" max="4359" width="5.33203125" style="1" customWidth="1"/>
    <col min="4360" max="4595" width="11" style="1" customWidth="1"/>
    <col min="4596" max="4605" width="11" style="1"/>
    <col min="4606" max="4606" width="30.44140625" style="1" customWidth="1"/>
    <col min="4607" max="4612" width="11" style="1" customWidth="1"/>
    <col min="4613" max="4613" width="35" style="1" customWidth="1"/>
    <col min="4614" max="4614" width="0" style="1" hidden="1" customWidth="1"/>
    <col min="4615" max="4615" width="5.33203125" style="1" customWidth="1"/>
    <col min="4616" max="4851" width="11" style="1" customWidth="1"/>
    <col min="4852" max="4861" width="11" style="1"/>
    <col min="4862" max="4862" width="30.44140625" style="1" customWidth="1"/>
    <col min="4863" max="4868" width="11" style="1" customWidth="1"/>
    <col min="4869" max="4869" width="35" style="1" customWidth="1"/>
    <col min="4870" max="4870" width="0" style="1" hidden="1" customWidth="1"/>
    <col min="4871" max="4871" width="5.33203125" style="1" customWidth="1"/>
    <col min="4872" max="5107" width="11" style="1" customWidth="1"/>
    <col min="5108" max="5117" width="11" style="1"/>
    <col min="5118" max="5118" width="30.44140625" style="1" customWidth="1"/>
    <col min="5119" max="5124" width="11" style="1" customWidth="1"/>
    <col min="5125" max="5125" width="35" style="1" customWidth="1"/>
    <col min="5126" max="5126" width="0" style="1" hidden="1" customWidth="1"/>
    <col min="5127" max="5127" width="5.33203125" style="1" customWidth="1"/>
    <col min="5128" max="5363" width="11" style="1" customWidth="1"/>
    <col min="5364" max="5373" width="11" style="1"/>
    <col min="5374" max="5374" width="30.44140625" style="1" customWidth="1"/>
    <col min="5375" max="5380" width="11" style="1" customWidth="1"/>
    <col min="5381" max="5381" width="35" style="1" customWidth="1"/>
    <col min="5382" max="5382" width="0" style="1" hidden="1" customWidth="1"/>
    <col min="5383" max="5383" width="5.33203125" style="1" customWidth="1"/>
    <col min="5384" max="5619" width="11" style="1" customWidth="1"/>
    <col min="5620" max="5629" width="11" style="1"/>
    <col min="5630" max="5630" width="30.44140625" style="1" customWidth="1"/>
    <col min="5631" max="5636" width="11" style="1" customWidth="1"/>
    <col min="5637" max="5637" width="35" style="1" customWidth="1"/>
    <col min="5638" max="5638" width="0" style="1" hidden="1" customWidth="1"/>
    <col min="5639" max="5639" width="5.33203125" style="1" customWidth="1"/>
    <col min="5640" max="5875" width="11" style="1" customWidth="1"/>
    <col min="5876" max="5885" width="11" style="1"/>
    <col min="5886" max="5886" width="30.44140625" style="1" customWidth="1"/>
    <col min="5887" max="5892" width="11" style="1" customWidth="1"/>
    <col min="5893" max="5893" width="35" style="1" customWidth="1"/>
    <col min="5894" max="5894" width="0" style="1" hidden="1" customWidth="1"/>
    <col min="5895" max="5895" width="5.33203125" style="1" customWidth="1"/>
    <col min="5896" max="6131" width="11" style="1" customWidth="1"/>
    <col min="6132" max="6141" width="11" style="1"/>
    <col min="6142" max="6142" width="30.44140625" style="1" customWidth="1"/>
    <col min="6143" max="6148" width="11" style="1" customWidth="1"/>
    <col min="6149" max="6149" width="35" style="1" customWidth="1"/>
    <col min="6150" max="6150" width="0" style="1" hidden="1" customWidth="1"/>
    <col min="6151" max="6151" width="5.33203125" style="1" customWidth="1"/>
    <col min="6152" max="6387" width="11" style="1" customWidth="1"/>
    <col min="6388" max="6397" width="11" style="1"/>
    <col min="6398" max="6398" width="30.44140625" style="1" customWidth="1"/>
    <col min="6399" max="6404" width="11" style="1" customWidth="1"/>
    <col min="6405" max="6405" width="35" style="1" customWidth="1"/>
    <col min="6406" max="6406" width="0" style="1" hidden="1" customWidth="1"/>
    <col min="6407" max="6407" width="5.33203125" style="1" customWidth="1"/>
    <col min="6408" max="6643" width="11" style="1" customWidth="1"/>
    <col min="6644" max="6653" width="11" style="1"/>
    <col min="6654" max="6654" width="30.44140625" style="1" customWidth="1"/>
    <col min="6655" max="6660" width="11" style="1" customWidth="1"/>
    <col min="6661" max="6661" width="35" style="1" customWidth="1"/>
    <col min="6662" max="6662" width="0" style="1" hidden="1" customWidth="1"/>
    <col min="6663" max="6663" width="5.33203125" style="1" customWidth="1"/>
    <col min="6664" max="6899" width="11" style="1" customWidth="1"/>
    <col min="6900" max="6909" width="11" style="1"/>
    <col min="6910" max="6910" width="30.44140625" style="1" customWidth="1"/>
    <col min="6911" max="6916" width="11" style="1" customWidth="1"/>
    <col min="6917" max="6917" width="35" style="1" customWidth="1"/>
    <col min="6918" max="6918" width="0" style="1" hidden="1" customWidth="1"/>
    <col min="6919" max="6919" width="5.33203125" style="1" customWidth="1"/>
    <col min="6920" max="7155" width="11" style="1" customWidth="1"/>
    <col min="7156" max="7165" width="11" style="1"/>
    <col min="7166" max="7166" width="30.44140625" style="1" customWidth="1"/>
    <col min="7167" max="7172" width="11" style="1" customWidth="1"/>
    <col min="7173" max="7173" width="35" style="1" customWidth="1"/>
    <col min="7174" max="7174" width="0" style="1" hidden="1" customWidth="1"/>
    <col min="7175" max="7175" width="5.33203125" style="1" customWidth="1"/>
    <col min="7176" max="7411" width="11" style="1" customWidth="1"/>
    <col min="7412" max="7421" width="11" style="1"/>
    <col min="7422" max="7422" width="30.44140625" style="1" customWidth="1"/>
    <col min="7423" max="7428" width="11" style="1" customWidth="1"/>
    <col min="7429" max="7429" width="35" style="1" customWidth="1"/>
    <col min="7430" max="7430" width="0" style="1" hidden="1" customWidth="1"/>
    <col min="7431" max="7431" width="5.33203125" style="1" customWidth="1"/>
    <col min="7432" max="7667" width="11" style="1" customWidth="1"/>
    <col min="7668" max="7677" width="11" style="1"/>
    <col min="7678" max="7678" width="30.44140625" style="1" customWidth="1"/>
    <col min="7679" max="7684" width="11" style="1" customWidth="1"/>
    <col min="7685" max="7685" width="35" style="1" customWidth="1"/>
    <col min="7686" max="7686" width="0" style="1" hidden="1" customWidth="1"/>
    <col min="7687" max="7687" width="5.33203125" style="1" customWidth="1"/>
    <col min="7688" max="7923" width="11" style="1" customWidth="1"/>
    <col min="7924" max="7933" width="11" style="1"/>
    <col min="7934" max="7934" width="30.44140625" style="1" customWidth="1"/>
    <col min="7935" max="7940" width="11" style="1" customWidth="1"/>
    <col min="7941" max="7941" width="35" style="1" customWidth="1"/>
    <col min="7942" max="7942" width="0" style="1" hidden="1" customWidth="1"/>
    <col min="7943" max="7943" width="5.33203125" style="1" customWidth="1"/>
    <col min="7944" max="8179" width="11" style="1" customWidth="1"/>
    <col min="8180" max="8189" width="11" style="1"/>
    <col min="8190" max="8190" width="30.44140625" style="1" customWidth="1"/>
    <col min="8191" max="8196" width="11" style="1" customWidth="1"/>
    <col min="8197" max="8197" width="35" style="1" customWidth="1"/>
    <col min="8198" max="8198" width="0" style="1" hidden="1" customWidth="1"/>
    <col min="8199" max="8199" width="5.33203125" style="1" customWidth="1"/>
    <col min="8200" max="8435" width="11" style="1" customWidth="1"/>
    <col min="8436" max="8445" width="11" style="1"/>
    <col min="8446" max="8446" width="30.44140625" style="1" customWidth="1"/>
    <col min="8447" max="8452" width="11" style="1" customWidth="1"/>
    <col min="8453" max="8453" width="35" style="1" customWidth="1"/>
    <col min="8454" max="8454" width="0" style="1" hidden="1" customWidth="1"/>
    <col min="8455" max="8455" width="5.33203125" style="1" customWidth="1"/>
    <col min="8456" max="8691" width="11" style="1" customWidth="1"/>
    <col min="8692" max="8701" width="11" style="1"/>
    <col min="8702" max="8702" width="30.44140625" style="1" customWidth="1"/>
    <col min="8703" max="8708" width="11" style="1" customWidth="1"/>
    <col min="8709" max="8709" width="35" style="1" customWidth="1"/>
    <col min="8710" max="8710" width="0" style="1" hidden="1" customWidth="1"/>
    <col min="8711" max="8711" width="5.33203125" style="1" customWidth="1"/>
    <col min="8712" max="8947" width="11" style="1" customWidth="1"/>
    <col min="8948" max="8957" width="11" style="1"/>
    <col min="8958" max="8958" width="30.44140625" style="1" customWidth="1"/>
    <col min="8959" max="8964" width="11" style="1" customWidth="1"/>
    <col min="8965" max="8965" width="35" style="1" customWidth="1"/>
    <col min="8966" max="8966" width="0" style="1" hidden="1" customWidth="1"/>
    <col min="8967" max="8967" width="5.33203125" style="1" customWidth="1"/>
    <col min="8968" max="9203" width="11" style="1" customWidth="1"/>
    <col min="9204" max="9213" width="11" style="1"/>
    <col min="9214" max="9214" width="30.44140625" style="1" customWidth="1"/>
    <col min="9215" max="9220" width="11" style="1" customWidth="1"/>
    <col min="9221" max="9221" width="35" style="1" customWidth="1"/>
    <col min="9222" max="9222" width="0" style="1" hidden="1" customWidth="1"/>
    <col min="9223" max="9223" width="5.33203125" style="1" customWidth="1"/>
    <col min="9224" max="9459" width="11" style="1" customWidth="1"/>
    <col min="9460" max="9469" width="11" style="1"/>
    <col min="9470" max="9470" width="30.44140625" style="1" customWidth="1"/>
    <col min="9471" max="9476" width="11" style="1" customWidth="1"/>
    <col min="9477" max="9477" width="35" style="1" customWidth="1"/>
    <col min="9478" max="9478" width="0" style="1" hidden="1" customWidth="1"/>
    <col min="9479" max="9479" width="5.33203125" style="1" customWidth="1"/>
    <col min="9480" max="9715" width="11" style="1" customWidth="1"/>
    <col min="9716" max="9725" width="11" style="1"/>
    <col min="9726" max="9726" width="30.44140625" style="1" customWidth="1"/>
    <col min="9727" max="9732" width="11" style="1" customWidth="1"/>
    <col min="9733" max="9733" width="35" style="1" customWidth="1"/>
    <col min="9734" max="9734" width="0" style="1" hidden="1" customWidth="1"/>
    <col min="9735" max="9735" width="5.33203125" style="1" customWidth="1"/>
    <col min="9736" max="9971" width="11" style="1" customWidth="1"/>
    <col min="9972" max="9981" width="11" style="1"/>
    <col min="9982" max="9982" width="30.44140625" style="1" customWidth="1"/>
    <col min="9983" max="9988" width="11" style="1" customWidth="1"/>
    <col min="9989" max="9989" width="35" style="1" customWidth="1"/>
    <col min="9990" max="9990" width="0" style="1" hidden="1" customWidth="1"/>
    <col min="9991" max="9991" width="5.33203125" style="1" customWidth="1"/>
    <col min="9992" max="10227" width="11" style="1" customWidth="1"/>
    <col min="10228" max="10237" width="11" style="1"/>
    <col min="10238" max="10238" width="30.44140625" style="1" customWidth="1"/>
    <col min="10239" max="10244" width="11" style="1" customWidth="1"/>
    <col min="10245" max="10245" width="35" style="1" customWidth="1"/>
    <col min="10246" max="10246" width="0" style="1" hidden="1" customWidth="1"/>
    <col min="10247" max="10247" width="5.33203125" style="1" customWidth="1"/>
    <col min="10248" max="10483" width="11" style="1" customWidth="1"/>
    <col min="10484" max="10493" width="11" style="1"/>
    <col min="10494" max="10494" width="30.44140625" style="1" customWidth="1"/>
    <col min="10495" max="10500" width="11" style="1" customWidth="1"/>
    <col min="10501" max="10501" width="35" style="1" customWidth="1"/>
    <col min="10502" max="10502" width="0" style="1" hidden="1" customWidth="1"/>
    <col min="10503" max="10503" width="5.33203125" style="1" customWidth="1"/>
    <col min="10504" max="10739" width="11" style="1" customWidth="1"/>
    <col min="10740" max="10749" width="11" style="1"/>
    <col min="10750" max="10750" width="30.44140625" style="1" customWidth="1"/>
    <col min="10751" max="10756" width="11" style="1" customWidth="1"/>
    <col min="10757" max="10757" width="35" style="1" customWidth="1"/>
    <col min="10758" max="10758" width="0" style="1" hidden="1" customWidth="1"/>
    <col min="10759" max="10759" width="5.33203125" style="1" customWidth="1"/>
    <col min="10760" max="10995" width="11" style="1" customWidth="1"/>
    <col min="10996" max="11005" width="11" style="1"/>
    <col min="11006" max="11006" width="30.44140625" style="1" customWidth="1"/>
    <col min="11007" max="11012" width="11" style="1" customWidth="1"/>
    <col min="11013" max="11013" width="35" style="1" customWidth="1"/>
    <col min="11014" max="11014" width="0" style="1" hidden="1" customWidth="1"/>
    <col min="11015" max="11015" width="5.33203125" style="1" customWidth="1"/>
    <col min="11016" max="11251" width="11" style="1" customWidth="1"/>
    <col min="11252" max="11261" width="11" style="1"/>
    <col min="11262" max="11262" width="30.44140625" style="1" customWidth="1"/>
    <col min="11263" max="11268" width="11" style="1" customWidth="1"/>
    <col min="11269" max="11269" width="35" style="1" customWidth="1"/>
    <col min="11270" max="11270" width="0" style="1" hidden="1" customWidth="1"/>
    <col min="11271" max="11271" width="5.33203125" style="1" customWidth="1"/>
    <col min="11272" max="11507" width="11" style="1" customWidth="1"/>
    <col min="11508" max="11517" width="11" style="1"/>
    <col min="11518" max="11518" width="30.44140625" style="1" customWidth="1"/>
    <col min="11519" max="11524" width="11" style="1" customWidth="1"/>
    <col min="11525" max="11525" width="35" style="1" customWidth="1"/>
    <col min="11526" max="11526" width="0" style="1" hidden="1" customWidth="1"/>
    <col min="11527" max="11527" width="5.33203125" style="1" customWidth="1"/>
    <col min="11528" max="11763" width="11" style="1" customWidth="1"/>
    <col min="11764" max="11773" width="11" style="1"/>
    <col min="11774" max="11774" width="30.44140625" style="1" customWidth="1"/>
    <col min="11775" max="11780" width="11" style="1" customWidth="1"/>
    <col min="11781" max="11781" width="35" style="1" customWidth="1"/>
    <col min="11782" max="11782" width="0" style="1" hidden="1" customWidth="1"/>
    <col min="11783" max="11783" width="5.33203125" style="1" customWidth="1"/>
    <col min="11784" max="12019" width="11" style="1" customWidth="1"/>
    <col min="12020" max="12029" width="11" style="1"/>
    <col min="12030" max="12030" width="30.44140625" style="1" customWidth="1"/>
    <col min="12031" max="12036" width="11" style="1" customWidth="1"/>
    <col min="12037" max="12037" width="35" style="1" customWidth="1"/>
    <col min="12038" max="12038" width="0" style="1" hidden="1" customWidth="1"/>
    <col min="12039" max="12039" width="5.33203125" style="1" customWidth="1"/>
    <col min="12040" max="12275" width="11" style="1" customWidth="1"/>
    <col min="12276" max="12285" width="11" style="1"/>
    <col min="12286" max="12286" width="30.44140625" style="1" customWidth="1"/>
    <col min="12287" max="12292" width="11" style="1" customWidth="1"/>
    <col min="12293" max="12293" width="35" style="1" customWidth="1"/>
    <col min="12294" max="12294" width="0" style="1" hidden="1" customWidth="1"/>
    <col min="12295" max="12295" width="5.33203125" style="1" customWidth="1"/>
    <col min="12296" max="12531" width="11" style="1" customWidth="1"/>
    <col min="12532" max="12541" width="11" style="1"/>
    <col min="12542" max="12542" width="30.44140625" style="1" customWidth="1"/>
    <col min="12543" max="12548" width="11" style="1" customWidth="1"/>
    <col min="12549" max="12549" width="35" style="1" customWidth="1"/>
    <col min="12550" max="12550" width="0" style="1" hidden="1" customWidth="1"/>
    <col min="12551" max="12551" width="5.33203125" style="1" customWidth="1"/>
    <col min="12552" max="12787" width="11" style="1" customWidth="1"/>
    <col min="12788" max="12797" width="11" style="1"/>
    <col min="12798" max="12798" width="30.44140625" style="1" customWidth="1"/>
    <col min="12799" max="12804" width="11" style="1" customWidth="1"/>
    <col min="12805" max="12805" width="35" style="1" customWidth="1"/>
    <col min="12806" max="12806" width="0" style="1" hidden="1" customWidth="1"/>
    <col min="12807" max="12807" width="5.33203125" style="1" customWidth="1"/>
    <col min="12808" max="13043" width="11" style="1" customWidth="1"/>
    <col min="13044" max="13053" width="11" style="1"/>
    <col min="13054" max="13054" width="30.44140625" style="1" customWidth="1"/>
    <col min="13055" max="13060" width="11" style="1" customWidth="1"/>
    <col min="13061" max="13061" width="35" style="1" customWidth="1"/>
    <col min="13062" max="13062" width="0" style="1" hidden="1" customWidth="1"/>
    <col min="13063" max="13063" width="5.33203125" style="1" customWidth="1"/>
    <col min="13064" max="13299" width="11" style="1" customWidth="1"/>
    <col min="13300" max="13309" width="11" style="1"/>
    <col min="13310" max="13310" width="30.44140625" style="1" customWidth="1"/>
    <col min="13311" max="13316" width="11" style="1" customWidth="1"/>
    <col min="13317" max="13317" width="35" style="1" customWidth="1"/>
    <col min="13318" max="13318" width="0" style="1" hidden="1" customWidth="1"/>
    <col min="13319" max="13319" width="5.33203125" style="1" customWidth="1"/>
    <col min="13320" max="13555" width="11" style="1" customWidth="1"/>
    <col min="13556" max="13565" width="11" style="1"/>
    <col min="13566" max="13566" width="30.44140625" style="1" customWidth="1"/>
    <col min="13567" max="13572" width="11" style="1" customWidth="1"/>
    <col min="13573" max="13573" width="35" style="1" customWidth="1"/>
    <col min="13574" max="13574" width="0" style="1" hidden="1" customWidth="1"/>
    <col min="13575" max="13575" width="5.33203125" style="1" customWidth="1"/>
    <col min="13576" max="13811" width="11" style="1" customWidth="1"/>
    <col min="13812" max="13821" width="11" style="1"/>
    <col min="13822" max="13822" width="30.44140625" style="1" customWidth="1"/>
    <col min="13823" max="13828" width="11" style="1" customWidth="1"/>
    <col min="13829" max="13829" width="35" style="1" customWidth="1"/>
    <col min="13830" max="13830" width="0" style="1" hidden="1" customWidth="1"/>
    <col min="13831" max="13831" width="5.33203125" style="1" customWidth="1"/>
    <col min="13832" max="14067" width="11" style="1" customWidth="1"/>
    <col min="14068" max="14077" width="11" style="1"/>
    <col min="14078" max="14078" width="30.44140625" style="1" customWidth="1"/>
    <col min="14079" max="14084" width="11" style="1" customWidth="1"/>
    <col min="14085" max="14085" width="35" style="1" customWidth="1"/>
    <col min="14086" max="14086" width="0" style="1" hidden="1" customWidth="1"/>
    <col min="14087" max="14087" width="5.33203125" style="1" customWidth="1"/>
    <col min="14088" max="14323" width="11" style="1" customWidth="1"/>
    <col min="14324" max="14333" width="11" style="1"/>
    <col min="14334" max="14334" width="30.44140625" style="1" customWidth="1"/>
    <col min="14335" max="14340" width="11" style="1" customWidth="1"/>
    <col min="14341" max="14341" width="35" style="1" customWidth="1"/>
    <col min="14342" max="14342" width="0" style="1" hidden="1" customWidth="1"/>
    <col min="14343" max="14343" width="5.33203125" style="1" customWidth="1"/>
    <col min="14344" max="14579" width="11" style="1" customWidth="1"/>
    <col min="14580" max="14589" width="11" style="1"/>
    <col min="14590" max="14590" width="30.44140625" style="1" customWidth="1"/>
    <col min="14591" max="14596" width="11" style="1" customWidth="1"/>
    <col min="14597" max="14597" width="35" style="1" customWidth="1"/>
    <col min="14598" max="14598" width="0" style="1" hidden="1" customWidth="1"/>
    <col min="14599" max="14599" width="5.33203125" style="1" customWidth="1"/>
    <col min="14600" max="14835" width="11" style="1" customWidth="1"/>
    <col min="14836" max="14845" width="11" style="1"/>
    <col min="14846" max="14846" width="30.44140625" style="1" customWidth="1"/>
    <col min="14847" max="14852" width="11" style="1" customWidth="1"/>
    <col min="14853" max="14853" width="35" style="1" customWidth="1"/>
    <col min="14854" max="14854" width="0" style="1" hidden="1" customWidth="1"/>
    <col min="14855" max="14855" width="5.33203125" style="1" customWidth="1"/>
    <col min="14856" max="15091" width="11" style="1" customWidth="1"/>
    <col min="15092" max="15101" width="11" style="1"/>
    <col min="15102" max="15102" width="30.44140625" style="1" customWidth="1"/>
    <col min="15103" max="15108" width="11" style="1" customWidth="1"/>
    <col min="15109" max="15109" width="35" style="1" customWidth="1"/>
    <col min="15110" max="15110" width="0" style="1" hidden="1" customWidth="1"/>
    <col min="15111" max="15111" width="5.33203125" style="1" customWidth="1"/>
    <col min="15112" max="15347" width="11" style="1" customWidth="1"/>
    <col min="15348" max="15357" width="11" style="1"/>
    <col min="15358" max="15358" width="30.44140625" style="1" customWidth="1"/>
    <col min="15359" max="15364" width="11" style="1" customWidth="1"/>
    <col min="15365" max="15365" width="35" style="1" customWidth="1"/>
    <col min="15366" max="15366" width="0" style="1" hidden="1" customWidth="1"/>
    <col min="15367" max="15367" width="5.33203125" style="1" customWidth="1"/>
    <col min="15368" max="15603" width="11" style="1" customWidth="1"/>
    <col min="15604" max="15613" width="11" style="1"/>
    <col min="15614" max="15614" width="30.44140625" style="1" customWidth="1"/>
    <col min="15615" max="15620" width="11" style="1" customWidth="1"/>
    <col min="15621" max="15621" width="35" style="1" customWidth="1"/>
    <col min="15622" max="15622" width="0" style="1" hidden="1" customWidth="1"/>
    <col min="15623" max="15623" width="5.33203125" style="1" customWidth="1"/>
    <col min="15624" max="15859" width="11" style="1" customWidth="1"/>
    <col min="15860" max="15869" width="11" style="1"/>
    <col min="15870" max="15870" width="30.44140625" style="1" customWidth="1"/>
    <col min="15871" max="15876" width="11" style="1" customWidth="1"/>
    <col min="15877" max="15877" width="35" style="1" customWidth="1"/>
    <col min="15878" max="15878" width="0" style="1" hidden="1" customWidth="1"/>
    <col min="15879" max="15879" width="5.33203125" style="1" customWidth="1"/>
    <col min="15880" max="16115" width="11" style="1" customWidth="1"/>
    <col min="16116" max="16125" width="11" style="1"/>
    <col min="16126" max="16126" width="30.44140625" style="1" customWidth="1"/>
    <col min="16127" max="16132" width="11" style="1" customWidth="1"/>
    <col min="16133" max="16133" width="35" style="1" customWidth="1"/>
    <col min="16134" max="16134" width="0" style="1" hidden="1" customWidth="1"/>
    <col min="16135" max="16135" width="5.33203125" style="1" customWidth="1"/>
    <col min="16136" max="16371" width="11" style="1" customWidth="1"/>
    <col min="16372" max="16384" width="11" style="1"/>
  </cols>
  <sheetData>
    <row r="1" spans="1:7" ht="24.75" customHeight="1">
      <c r="A1" s="814" t="s">
        <v>0</v>
      </c>
      <c r="B1" s="835"/>
      <c r="C1" s="835"/>
      <c r="D1" s="814"/>
      <c r="E1" s="836" t="s">
        <v>408</v>
      </c>
    </row>
    <row r="2" spans="1:7" ht="18.899999999999999" customHeight="1"/>
    <row r="3" spans="1:7" ht="20.399999999999999">
      <c r="A3" s="805" t="s">
        <v>678</v>
      </c>
      <c r="B3" s="594"/>
      <c r="C3" s="595"/>
      <c r="D3" s="595"/>
      <c r="E3" s="774" t="s">
        <v>676</v>
      </c>
      <c r="F3" s="596" t="s">
        <v>481</v>
      </c>
      <c r="G3" s="6"/>
    </row>
    <row r="4" spans="1:7" ht="18.899999999999999" customHeight="1">
      <c r="A4" s="347" t="s">
        <v>681</v>
      </c>
      <c r="B4" s="597"/>
      <c r="C4" s="595"/>
      <c r="D4" s="595"/>
      <c r="E4" s="806" t="s">
        <v>680</v>
      </c>
      <c r="F4" s="546" t="s">
        <v>482</v>
      </c>
    </row>
    <row r="5" spans="1:7" ht="18.899999999999999" customHeight="1">
      <c r="A5" s="4"/>
      <c r="B5" s="597"/>
      <c r="C5" s="595"/>
      <c r="D5" s="595"/>
      <c r="E5" s="12"/>
      <c r="F5" s="598"/>
    </row>
    <row r="6" spans="1:7" ht="12.9" customHeight="1">
      <c r="A6" s="4"/>
      <c r="B6" s="597"/>
      <c r="C6" s="597"/>
      <c r="D6" s="597"/>
      <c r="E6" s="598"/>
      <c r="F6" s="598"/>
    </row>
    <row r="7" spans="1:7" ht="17.399999999999999">
      <c r="A7" s="599">
        <v>2019</v>
      </c>
      <c r="B7" s="281"/>
      <c r="C7" s="195" t="s">
        <v>483</v>
      </c>
      <c r="D7" s="583"/>
      <c r="E7" s="15">
        <v>2019</v>
      </c>
      <c r="F7" s="598"/>
    </row>
    <row r="8" spans="1:7" ht="13.5" customHeight="1">
      <c r="A8" s="281"/>
      <c r="B8" s="281"/>
      <c r="C8" s="195" t="s">
        <v>484</v>
      </c>
      <c r="D8" s="583"/>
      <c r="E8" s="21"/>
      <c r="F8" s="598"/>
    </row>
    <row r="9" spans="1:7" ht="6" customHeight="1">
      <c r="A9" s="599"/>
      <c r="E9" s="21"/>
      <c r="F9" s="32"/>
    </row>
    <row r="10" spans="1:7" ht="13.5" customHeight="1">
      <c r="A10" s="14"/>
      <c r="B10" s="775" t="s">
        <v>476</v>
      </c>
      <c r="C10" s="775" t="s">
        <v>477</v>
      </c>
      <c r="D10" s="538" t="s">
        <v>208</v>
      </c>
      <c r="E10" s="21"/>
      <c r="F10" s="887"/>
      <c r="G10" s="887"/>
    </row>
    <row r="11" spans="1:7" ht="13.5" customHeight="1">
      <c r="A11" s="46"/>
      <c r="B11" s="752" t="s">
        <v>478</v>
      </c>
      <c r="C11" s="752" t="s">
        <v>479</v>
      </c>
      <c r="D11" s="538" t="s">
        <v>207</v>
      </c>
      <c r="E11" s="20"/>
      <c r="F11" s="887"/>
      <c r="G11" s="887"/>
    </row>
    <row r="12" spans="1:7" ht="13.5" customHeight="1">
      <c r="A12" s="14"/>
      <c r="B12" s="600"/>
      <c r="D12" s="601"/>
      <c r="E12" s="21"/>
      <c r="F12" s="887"/>
      <c r="G12" s="887"/>
    </row>
    <row r="13" spans="1:7" ht="8.1" customHeight="1">
      <c r="A13" s="14"/>
      <c r="B13" s="20"/>
      <c r="C13" s="20"/>
      <c r="D13" s="20"/>
      <c r="E13" s="20"/>
      <c r="F13" s="602"/>
      <c r="G13" s="3"/>
    </row>
    <row r="14" spans="1:7" ht="18" customHeight="1">
      <c r="A14" s="27" t="s">
        <v>19</v>
      </c>
      <c r="B14" s="588">
        <f>SUM(B15:B22)</f>
        <v>84606</v>
      </c>
      <c r="C14" s="588">
        <f>SUM(C15:C22)</f>
        <v>50779</v>
      </c>
      <c r="D14" s="588">
        <f>SUM(D15:D22)</f>
        <v>135385</v>
      </c>
      <c r="E14" s="29" t="s">
        <v>20</v>
      </c>
      <c r="F14" s="53"/>
      <c r="G14" s="53"/>
    </row>
    <row r="15" spans="1:7" ht="18" customHeight="1">
      <c r="A15" s="35" t="s">
        <v>21</v>
      </c>
      <c r="B15" s="603">
        <v>4195</v>
      </c>
      <c r="C15" s="603">
        <v>6388</v>
      </c>
      <c r="D15" s="603">
        <f>B15+C15</f>
        <v>10583</v>
      </c>
      <c r="E15" s="37" t="s">
        <v>22</v>
      </c>
      <c r="F15" s="102"/>
      <c r="G15" s="102"/>
    </row>
    <row r="16" spans="1:7" ht="18" customHeight="1">
      <c r="A16" s="35" t="s">
        <v>23</v>
      </c>
      <c r="B16" s="603">
        <v>1893</v>
      </c>
      <c r="C16" s="603">
        <v>12614</v>
      </c>
      <c r="D16" s="603">
        <f t="shared" ref="D16:D55" si="0">B16+C16</f>
        <v>14507</v>
      </c>
      <c r="E16" s="37" t="s">
        <v>24</v>
      </c>
      <c r="F16" s="102"/>
      <c r="G16" s="102"/>
    </row>
    <row r="17" spans="1:7" ht="18" customHeight="1">
      <c r="A17" s="35" t="s">
        <v>25</v>
      </c>
      <c r="B17" s="773">
        <v>0</v>
      </c>
      <c r="C17" s="603">
        <v>5862</v>
      </c>
      <c r="D17" s="603">
        <f t="shared" si="0"/>
        <v>5862</v>
      </c>
      <c r="E17" s="37" t="s">
        <v>26</v>
      </c>
      <c r="F17" s="102"/>
      <c r="G17" s="102"/>
    </row>
    <row r="18" spans="1:7" ht="18" customHeight="1">
      <c r="A18" s="21" t="s">
        <v>27</v>
      </c>
      <c r="B18" s="603">
        <v>6302</v>
      </c>
      <c r="C18" s="603">
        <v>6639</v>
      </c>
      <c r="D18" s="603">
        <f t="shared" si="0"/>
        <v>12941</v>
      </c>
      <c r="E18" s="37" t="s">
        <v>28</v>
      </c>
      <c r="F18" s="102"/>
      <c r="G18" s="102"/>
    </row>
    <row r="19" spans="1:7" ht="18" customHeight="1">
      <c r="A19" s="21" t="s">
        <v>29</v>
      </c>
      <c r="B19" s="603">
        <v>7244</v>
      </c>
      <c r="C19" s="603">
        <v>10702</v>
      </c>
      <c r="D19" s="603">
        <f t="shared" si="0"/>
        <v>17946</v>
      </c>
      <c r="E19" s="37" t="s">
        <v>30</v>
      </c>
      <c r="F19" s="102"/>
      <c r="G19" s="102"/>
    </row>
    <row r="20" spans="1:7" ht="18" customHeight="1">
      <c r="A20" s="21" t="s">
        <v>31</v>
      </c>
      <c r="B20" s="603">
        <v>39693</v>
      </c>
      <c r="C20" s="603">
        <v>3587</v>
      </c>
      <c r="D20" s="603">
        <f t="shared" si="0"/>
        <v>43280</v>
      </c>
      <c r="E20" s="37" t="s">
        <v>32</v>
      </c>
      <c r="F20" s="102"/>
      <c r="G20" s="102"/>
    </row>
    <row r="21" spans="1:7" ht="18" customHeight="1">
      <c r="A21" s="21" t="s">
        <v>33</v>
      </c>
      <c r="B21" s="603">
        <v>13202</v>
      </c>
      <c r="C21" s="603">
        <v>4517</v>
      </c>
      <c r="D21" s="603">
        <f t="shared" si="0"/>
        <v>17719</v>
      </c>
      <c r="E21" s="37" t="s">
        <v>34</v>
      </c>
      <c r="F21" s="102"/>
      <c r="G21" s="102"/>
    </row>
    <row r="22" spans="1:7" ht="18" customHeight="1">
      <c r="A22" s="21" t="s">
        <v>35</v>
      </c>
      <c r="B22" s="603">
        <v>12077</v>
      </c>
      <c r="C22" s="603">
        <v>470</v>
      </c>
      <c r="D22" s="603">
        <f t="shared" si="0"/>
        <v>12547</v>
      </c>
      <c r="E22" s="37" t="s">
        <v>36</v>
      </c>
      <c r="F22" s="102"/>
      <c r="G22" s="102"/>
    </row>
    <row r="23" spans="1:7" ht="18" customHeight="1">
      <c r="A23" s="27" t="s">
        <v>37</v>
      </c>
      <c r="B23" s="588">
        <f>SUM(B24:B31)</f>
        <v>59050</v>
      </c>
      <c r="C23" s="588">
        <f>SUM(C24:C31)</f>
        <v>27918</v>
      </c>
      <c r="D23" s="588">
        <f>SUM(D24:D31)</f>
        <v>86968</v>
      </c>
      <c r="E23" s="42" t="s">
        <v>38</v>
      </c>
      <c r="F23" s="102"/>
      <c r="G23" s="102"/>
    </row>
    <row r="24" spans="1:7" ht="18" customHeight="1">
      <c r="A24" s="35" t="s">
        <v>39</v>
      </c>
      <c r="B24" s="603">
        <v>5084</v>
      </c>
      <c r="C24" s="603">
        <v>4424</v>
      </c>
      <c r="D24" s="603">
        <f t="shared" si="0"/>
        <v>9508</v>
      </c>
      <c r="E24" s="43" t="s">
        <v>40</v>
      </c>
      <c r="F24" s="102"/>
      <c r="G24" s="102"/>
    </row>
    <row r="25" spans="1:7" ht="18" customHeight="1">
      <c r="A25" s="35" t="s">
        <v>41</v>
      </c>
      <c r="B25" s="603">
        <v>4743</v>
      </c>
      <c r="C25" s="603">
        <v>3534</v>
      </c>
      <c r="D25" s="603">
        <f t="shared" si="0"/>
        <v>8277</v>
      </c>
      <c r="E25" s="43" t="s">
        <v>42</v>
      </c>
      <c r="F25" s="102"/>
      <c r="G25" s="102"/>
    </row>
    <row r="26" spans="1:7" ht="18" customHeight="1">
      <c r="A26" s="35" t="s">
        <v>43</v>
      </c>
      <c r="B26" s="603">
        <v>2584</v>
      </c>
      <c r="C26" s="603">
        <v>5126</v>
      </c>
      <c r="D26" s="603">
        <f t="shared" si="0"/>
        <v>7710</v>
      </c>
      <c r="E26" s="43" t="s">
        <v>44</v>
      </c>
      <c r="F26" s="102"/>
      <c r="G26" s="102"/>
    </row>
    <row r="27" spans="1:7" ht="18" customHeight="1">
      <c r="A27" s="35" t="s">
        <v>45</v>
      </c>
      <c r="B27" s="603">
        <v>3267</v>
      </c>
      <c r="C27" s="603">
        <v>4331</v>
      </c>
      <c r="D27" s="603">
        <f t="shared" si="0"/>
        <v>7598</v>
      </c>
      <c r="E27" s="37" t="s">
        <v>46</v>
      </c>
      <c r="F27" s="102"/>
      <c r="G27" s="102"/>
    </row>
    <row r="28" spans="1:7" ht="18" customHeight="1">
      <c r="A28" s="35" t="s">
        <v>47</v>
      </c>
      <c r="B28" s="603">
        <v>3995</v>
      </c>
      <c r="C28" s="603">
        <v>2304</v>
      </c>
      <c r="D28" s="603">
        <f t="shared" si="0"/>
        <v>6299</v>
      </c>
      <c r="E28" s="43" t="s">
        <v>48</v>
      </c>
      <c r="F28" s="102"/>
      <c r="G28" s="102"/>
    </row>
    <row r="29" spans="1:7" ht="18" customHeight="1">
      <c r="A29" s="35" t="s">
        <v>49</v>
      </c>
      <c r="B29" s="603">
        <v>12389</v>
      </c>
      <c r="C29" s="603">
        <v>3581</v>
      </c>
      <c r="D29" s="603">
        <f t="shared" si="0"/>
        <v>15970</v>
      </c>
      <c r="E29" s="43" t="s">
        <v>50</v>
      </c>
      <c r="F29" s="102"/>
      <c r="G29" s="102"/>
    </row>
    <row r="30" spans="1:7" ht="18" customHeight="1">
      <c r="A30" s="35" t="s">
        <v>51</v>
      </c>
      <c r="B30" s="603">
        <v>19181</v>
      </c>
      <c r="C30" s="603">
        <v>1530</v>
      </c>
      <c r="D30" s="603">
        <f t="shared" si="0"/>
        <v>20711</v>
      </c>
      <c r="E30" s="43" t="s">
        <v>52</v>
      </c>
      <c r="F30" s="53"/>
      <c r="G30" s="53"/>
    </row>
    <row r="31" spans="1:7" ht="18" customHeight="1">
      <c r="A31" s="35" t="s">
        <v>53</v>
      </c>
      <c r="B31" s="603">
        <v>7807</v>
      </c>
      <c r="C31" s="603">
        <v>3088</v>
      </c>
      <c r="D31" s="603">
        <f t="shared" si="0"/>
        <v>10895</v>
      </c>
      <c r="E31" s="43" t="s">
        <v>54</v>
      </c>
      <c r="F31" s="53"/>
      <c r="G31" s="53"/>
    </row>
    <row r="32" spans="1:7" ht="18" customHeight="1">
      <c r="A32" s="27" t="s">
        <v>55</v>
      </c>
      <c r="B32" s="588">
        <f>SUM(B33:B41)</f>
        <v>114377</v>
      </c>
      <c r="C32" s="588">
        <f>SUM(C33:C41)</f>
        <v>76660</v>
      </c>
      <c r="D32" s="588">
        <f>SUM(D33:D41)</f>
        <v>191037</v>
      </c>
      <c r="E32" s="29" t="s">
        <v>56</v>
      </c>
      <c r="F32" s="102"/>
      <c r="G32" s="102"/>
    </row>
    <row r="33" spans="1:7" ht="18" customHeight="1">
      <c r="A33" s="45" t="s">
        <v>57</v>
      </c>
      <c r="B33" s="603">
        <v>34977</v>
      </c>
      <c r="C33" s="603">
        <v>8188</v>
      </c>
      <c r="D33" s="603">
        <f t="shared" si="0"/>
        <v>43165</v>
      </c>
      <c r="E33" s="37" t="s">
        <v>58</v>
      </c>
      <c r="G33" s="102"/>
    </row>
    <row r="34" spans="1:7" ht="18" customHeight="1">
      <c r="A34" s="46" t="s">
        <v>59</v>
      </c>
      <c r="B34" s="603">
        <v>4488</v>
      </c>
      <c r="C34" s="603">
        <v>6296</v>
      </c>
      <c r="D34" s="603">
        <f t="shared" si="0"/>
        <v>10784</v>
      </c>
      <c r="E34" s="37" t="s">
        <v>60</v>
      </c>
      <c r="F34" s="102"/>
      <c r="G34" s="102"/>
    </row>
    <row r="35" spans="1:7" ht="18" customHeight="1">
      <c r="A35" s="45" t="s">
        <v>61</v>
      </c>
      <c r="B35" s="603">
        <v>8421</v>
      </c>
      <c r="C35" s="603">
        <v>6599</v>
      </c>
      <c r="D35" s="603">
        <f t="shared" si="0"/>
        <v>15020</v>
      </c>
      <c r="E35" s="37" t="s">
        <v>62</v>
      </c>
      <c r="F35" s="102"/>
      <c r="G35" s="102"/>
    </row>
    <row r="36" spans="1:7" ht="18" customHeight="1">
      <c r="A36" s="35" t="s">
        <v>63</v>
      </c>
      <c r="B36" s="603">
        <v>38053</v>
      </c>
      <c r="C36" s="603">
        <v>3672</v>
      </c>
      <c r="D36" s="603">
        <f t="shared" si="0"/>
        <v>41725</v>
      </c>
      <c r="E36" s="37" t="s">
        <v>64</v>
      </c>
      <c r="F36" s="102"/>
      <c r="G36" s="102"/>
    </row>
    <row r="37" spans="1:7" s="32" customFormat="1" ht="18" customHeight="1">
      <c r="A37" s="46" t="s">
        <v>65</v>
      </c>
      <c r="B37" s="603">
        <v>4480</v>
      </c>
      <c r="C37" s="603">
        <v>4300</v>
      </c>
      <c r="D37" s="603">
        <f t="shared" si="0"/>
        <v>8780</v>
      </c>
      <c r="E37" s="37" t="s">
        <v>567</v>
      </c>
      <c r="F37" s="102"/>
      <c r="G37" s="102"/>
    </row>
    <row r="38" spans="1:7" s="32" customFormat="1" ht="18" customHeight="1">
      <c r="A38" s="35" t="s">
        <v>67</v>
      </c>
      <c r="B38" s="603">
        <v>9988</v>
      </c>
      <c r="C38" s="603">
        <v>6131</v>
      </c>
      <c r="D38" s="603">
        <f t="shared" si="0"/>
        <v>16119</v>
      </c>
      <c r="E38" s="37" t="s">
        <v>68</v>
      </c>
      <c r="F38" s="102"/>
      <c r="G38" s="102"/>
    </row>
    <row r="39" spans="1:7" s="32" customFormat="1" ht="18" customHeight="1">
      <c r="A39" s="35" t="s">
        <v>69</v>
      </c>
      <c r="B39" s="603">
        <v>5994</v>
      </c>
      <c r="C39" s="603">
        <v>18902</v>
      </c>
      <c r="D39" s="603">
        <f t="shared" si="0"/>
        <v>24896</v>
      </c>
      <c r="E39" s="37" t="s">
        <v>70</v>
      </c>
      <c r="F39" s="102"/>
      <c r="G39" s="102"/>
    </row>
    <row r="40" spans="1:7" s="32" customFormat="1" ht="18" customHeight="1">
      <c r="A40" s="35" t="s">
        <v>71</v>
      </c>
      <c r="B40" s="603">
        <v>7074</v>
      </c>
      <c r="C40" s="603">
        <v>10187</v>
      </c>
      <c r="D40" s="603">
        <f t="shared" si="0"/>
        <v>17261</v>
      </c>
      <c r="E40" s="37" t="s">
        <v>72</v>
      </c>
      <c r="F40" s="102"/>
      <c r="G40" s="102"/>
    </row>
    <row r="41" spans="1:7" s="32" customFormat="1" ht="18" customHeight="1">
      <c r="A41" s="35" t="s">
        <v>73</v>
      </c>
      <c r="B41" s="603">
        <v>902</v>
      </c>
      <c r="C41" s="603">
        <v>12385</v>
      </c>
      <c r="D41" s="603">
        <f t="shared" si="0"/>
        <v>13287</v>
      </c>
      <c r="E41" s="37" t="s">
        <v>74</v>
      </c>
      <c r="F41" s="102"/>
      <c r="G41" s="102"/>
    </row>
    <row r="42" spans="1:7" s="32" customFormat="1" ht="18" customHeight="1">
      <c r="A42" s="47" t="s">
        <v>75</v>
      </c>
      <c r="B42" s="588">
        <f>SUM(B43:B49)</f>
        <v>118020</v>
      </c>
      <c r="C42" s="588">
        <f>SUM(C43:C49)</f>
        <v>74046</v>
      </c>
      <c r="D42" s="588">
        <f>SUM(D43:D49)</f>
        <v>192066</v>
      </c>
      <c r="E42" s="29" t="s">
        <v>76</v>
      </c>
      <c r="F42" s="102"/>
      <c r="G42" s="102"/>
    </row>
    <row r="43" spans="1:7" s="32" customFormat="1" ht="18" customHeight="1">
      <c r="A43" s="45" t="s">
        <v>77</v>
      </c>
      <c r="B43" s="603">
        <v>23363</v>
      </c>
      <c r="C43" s="603">
        <v>21308</v>
      </c>
      <c r="D43" s="603">
        <f t="shared" si="0"/>
        <v>44671</v>
      </c>
      <c r="E43" s="43" t="s">
        <v>78</v>
      </c>
      <c r="F43" s="102"/>
      <c r="G43" s="102"/>
    </row>
    <row r="44" spans="1:7" s="32" customFormat="1" ht="18" customHeight="1">
      <c r="A44" s="45" t="s">
        <v>79</v>
      </c>
      <c r="B44" s="603">
        <v>9493</v>
      </c>
      <c r="C44" s="603">
        <v>12553</v>
      </c>
      <c r="D44" s="603">
        <f t="shared" si="0"/>
        <v>22046</v>
      </c>
      <c r="E44" s="37" t="s">
        <v>80</v>
      </c>
      <c r="F44" s="53"/>
      <c r="G44" s="53"/>
    </row>
    <row r="45" spans="1:7" s="32" customFormat="1" ht="18" customHeight="1">
      <c r="A45" s="45" t="s">
        <v>81</v>
      </c>
      <c r="B45" s="603">
        <v>10269</v>
      </c>
      <c r="C45" s="773">
        <v>0</v>
      </c>
      <c r="D45" s="603">
        <f t="shared" si="0"/>
        <v>10269</v>
      </c>
      <c r="E45" s="37" t="s">
        <v>82</v>
      </c>
      <c r="F45" s="102"/>
      <c r="G45" s="102"/>
    </row>
    <row r="46" spans="1:7" s="32" customFormat="1" ht="18" customHeight="1">
      <c r="A46" s="45" t="s">
        <v>83</v>
      </c>
      <c r="B46" s="603">
        <v>33510</v>
      </c>
      <c r="C46" s="603">
        <v>3409</v>
      </c>
      <c r="D46" s="603">
        <f t="shared" si="0"/>
        <v>36919</v>
      </c>
      <c r="E46" s="37" t="s">
        <v>84</v>
      </c>
      <c r="F46" s="102"/>
      <c r="G46" s="102"/>
    </row>
    <row r="47" spans="1:7" s="32" customFormat="1" ht="18" customHeight="1">
      <c r="A47" s="45" t="s">
        <v>85</v>
      </c>
      <c r="B47" s="603">
        <v>13154</v>
      </c>
      <c r="C47" s="603">
        <v>18019</v>
      </c>
      <c r="D47" s="603">
        <f t="shared" si="0"/>
        <v>31173</v>
      </c>
      <c r="E47" s="43" t="s">
        <v>86</v>
      </c>
      <c r="F47" s="102"/>
      <c r="G47" s="102"/>
    </row>
    <row r="48" spans="1:7" s="32" customFormat="1" ht="18" customHeight="1">
      <c r="A48" s="45" t="s">
        <v>87</v>
      </c>
      <c r="B48" s="603">
        <v>5499</v>
      </c>
      <c r="C48" s="603">
        <v>11544</v>
      </c>
      <c r="D48" s="603">
        <f t="shared" si="0"/>
        <v>17043</v>
      </c>
      <c r="E48" s="43" t="s">
        <v>88</v>
      </c>
      <c r="F48" s="102"/>
      <c r="G48" s="102"/>
    </row>
    <row r="49" spans="1:7" s="32" customFormat="1" ht="18" customHeight="1">
      <c r="A49" s="45" t="s">
        <v>89</v>
      </c>
      <c r="B49" s="603">
        <v>22732</v>
      </c>
      <c r="C49" s="603">
        <v>7213</v>
      </c>
      <c r="D49" s="603">
        <f t="shared" si="0"/>
        <v>29945</v>
      </c>
      <c r="E49" s="37" t="s">
        <v>90</v>
      </c>
      <c r="F49" s="102"/>
      <c r="G49" s="102"/>
    </row>
    <row r="50" spans="1:7" s="32" customFormat="1" ht="18" customHeight="1">
      <c r="A50" s="48" t="s">
        <v>91</v>
      </c>
      <c r="B50" s="588">
        <f>SUM(B51:B55)</f>
        <v>47513</v>
      </c>
      <c r="C50" s="588">
        <f>SUM(C51:C55)</f>
        <v>69914</v>
      </c>
      <c r="D50" s="588">
        <f>SUM(D51:D55)</f>
        <v>117427</v>
      </c>
      <c r="E50" s="29" t="s">
        <v>92</v>
      </c>
      <c r="F50" s="102"/>
      <c r="G50" s="102"/>
    </row>
    <row r="51" spans="1:7" s="32" customFormat="1" ht="18" customHeight="1">
      <c r="A51" s="35" t="s">
        <v>93</v>
      </c>
      <c r="B51" s="603">
        <v>4119</v>
      </c>
      <c r="C51" s="603">
        <v>18249</v>
      </c>
      <c r="D51" s="603">
        <f t="shared" si="0"/>
        <v>22368</v>
      </c>
      <c r="E51" s="37" t="s">
        <v>94</v>
      </c>
      <c r="F51" s="102"/>
      <c r="G51" s="102"/>
    </row>
    <row r="52" spans="1:7" s="32" customFormat="1" ht="18" customHeight="1">
      <c r="A52" s="45" t="s">
        <v>95</v>
      </c>
      <c r="B52" s="603">
        <v>15065</v>
      </c>
      <c r="C52" s="603">
        <v>11543</v>
      </c>
      <c r="D52" s="603">
        <f t="shared" si="0"/>
        <v>26608</v>
      </c>
      <c r="E52" s="37" t="s">
        <v>96</v>
      </c>
      <c r="F52" s="102"/>
      <c r="G52" s="102"/>
    </row>
    <row r="53" spans="1:7" s="32" customFormat="1" ht="18" customHeight="1">
      <c r="A53" s="45" t="s">
        <v>97</v>
      </c>
      <c r="B53" s="603">
        <v>9033</v>
      </c>
      <c r="C53" s="603">
        <v>18945</v>
      </c>
      <c r="D53" s="603">
        <f t="shared" si="0"/>
        <v>27978</v>
      </c>
      <c r="E53" s="37" t="s">
        <v>98</v>
      </c>
      <c r="F53" s="102"/>
      <c r="G53" s="102"/>
    </row>
    <row r="54" spans="1:7" s="32" customFormat="1" ht="18" customHeight="1">
      <c r="A54" s="45" t="s">
        <v>99</v>
      </c>
      <c r="B54" s="603">
        <v>6780</v>
      </c>
      <c r="C54" s="603">
        <v>12927</v>
      </c>
      <c r="D54" s="603">
        <f t="shared" si="0"/>
        <v>19707</v>
      </c>
      <c r="E54" s="37" t="s">
        <v>100</v>
      </c>
      <c r="F54" s="102"/>
      <c r="G54" s="102"/>
    </row>
    <row r="55" spans="1:7" s="32" customFormat="1" ht="18" customHeight="1">
      <c r="A55" s="45" t="s">
        <v>101</v>
      </c>
      <c r="B55" s="603">
        <v>12516</v>
      </c>
      <c r="C55" s="603">
        <v>8250</v>
      </c>
      <c r="D55" s="603">
        <f t="shared" si="0"/>
        <v>20766</v>
      </c>
      <c r="E55" s="43" t="s">
        <v>102</v>
      </c>
      <c r="F55" s="102"/>
      <c r="G55" s="102"/>
    </row>
    <row r="56" spans="1:7" s="32" customFormat="1" ht="12.75" customHeight="1">
      <c r="A56" s="604"/>
      <c r="B56" s="605"/>
      <c r="C56" s="605"/>
      <c r="D56" s="605"/>
      <c r="E56" s="102"/>
      <c r="F56" s="102"/>
      <c r="G56" s="102"/>
    </row>
    <row r="57" spans="1:7" s="32" customFormat="1" ht="12.75" customHeight="1">
      <c r="A57" s="606"/>
      <c r="B57" s="607"/>
      <c r="C57" s="607"/>
      <c r="D57" s="608"/>
      <c r="E57" s="102"/>
      <c r="F57" s="102"/>
      <c r="G57" s="102"/>
    </row>
    <row r="58" spans="1:7" s="32" customFormat="1" ht="12.75" customHeight="1">
      <c r="A58" s="606"/>
      <c r="B58" s="607"/>
      <c r="C58" s="607"/>
      <c r="D58" s="607"/>
      <c r="E58" s="102"/>
      <c r="F58" s="102"/>
      <c r="G58" s="102"/>
    </row>
    <row r="59" spans="1:7" s="32" customFormat="1" ht="12.75" customHeight="1">
      <c r="A59" s="606"/>
      <c r="B59" s="11"/>
      <c r="C59" s="11"/>
      <c r="D59" s="11"/>
      <c r="E59" s="102"/>
      <c r="F59" s="102"/>
      <c r="G59" s="102"/>
    </row>
    <row r="60" spans="1:7" s="32" customFormat="1" ht="12.75" customHeight="1">
      <c r="A60" s="606"/>
      <c r="B60" s="609"/>
      <c r="C60" s="609"/>
      <c r="D60" s="102"/>
      <c r="E60" s="102"/>
      <c r="F60" s="102"/>
      <c r="G60" s="102"/>
    </row>
    <row r="61" spans="1:7" s="32" customFormat="1" ht="12.75" customHeight="1">
      <c r="A61" s="888"/>
      <c r="B61" s="888"/>
      <c r="C61" s="888"/>
      <c r="D61" s="888"/>
      <c r="E61" s="888"/>
      <c r="F61" s="102"/>
      <c r="G61" s="102"/>
    </row>
    <row r="62" spans="1:7" s="32" customFormat="1" ht="12.75" customHeight="1">
      <c r="A62" s="610"/>
      <c r="B62" s="611"/>
      <c r="C62" s="611"/>
      <c r="D62" s="611"/>
      <c r="E62" s="102"/>
      <c r="F62" s="102"/>
      <c r="G62" s="102"/>
    </row>
    <row r="63" spans="1:7" s="32" customFormat="1" ht="12.75" customHeight="1">
      <c r="A63" s="612"/>
      <c r="B63" s="609"/>
      <c r="C63" s="609"/>
      <c r="D63" s="102"/>
      <c r="E63" s="102"/>
      <c r="F63" s="102"/>
      <c r="G63" s="102"/>
    </row>
    <row r="64" spans="1:7" s="32" customFormat="1" ht="6.75" customHeight="1">
      <c r="A64" s="606"/>
      <c r="B64" s="609"/>
      <c r="C64" s="609"/>
      <c r="D64" s="102"/>
      <c r="E64" s="102"/>
      <c r="F64" s="102"/>
      <c r="G64" s="102"/>
    </row>
    <row r="65" spans="1:7" s="32" customFormat="1" ht="12.75" customHeight="1">
      <c r="A65" s="613"/>
      <c r="B65" s="609"/>
      <c r="C65" s="609"/>
      <c r="D65" s="102"/>
      <c r="E65" s="102"/>
      <c r="F65" s="102"/>
      <c r="G65" s="102"/>
    </row>
    <row r="66" spans="1:7" s="32" customFormat="1" ht="12.9" customHeight="1">
      <c r="A66" s="614"/>
      <c r="B66" s="609"/>
      <c r="C66" s="609"/>
      <c r="D66" s="102"/>
      <c r="E66" s="53"/>
      <c r="F66" s="53"/>
      <c r="G66" s="53"/>
    </row>
    <row r="67" spans="1:7" s="32" customFormat="1" ht="12.9" customHeight="1">
      <c r="A67" s="614"/>
      <c r="B67" s="615"/>
      <c r="C67" s="615"/>
      <c r="D67" s="53"/>
      <c r="E67" s="102"/>
      <c r="F67" s="102"/>
      <c r="G67" s="102"/>
    </row>
    <row r="68" spans="1:7" s="32" customFormat="1" ht="12.9" customHeight="1">
      <c r="A68" s="614"/>
      <c r="B68" s="609"/>
      <c r="C68" s="609"/>
      <c r="D68" s="102"/>
      <c r="E68" s="102"/>
      <c r="F68" s="102"/>
      <c r="G68" s="102"/>
    </row>
    <row r="69" spans="1:7" s="32" customFormat="1" ht="12.9" customHeight="1">
      <c r="A69" s="606"/>
      <c r="B69" s="609"/>
      <c r="C69" s="609"/>
      <c r="D69" s="102"/>
      <c r="E69" s="102"/>
      <c r="F69" s="102"/>
      <c r="G69" s="102"/>
    </row>
    <row r="70" spans="1:7" s="32" customFormat="1" ht="12.9" customHeight="1">
      <c r="A70" s="613"/>
      <c r="B70" s="609"/>
      <c r="C70" s="609"/>
      <c r="D70" s="102"/>
      <c r="E70" s="102"/>
      <c r="F70" s="102"/>
      <c r="G70" s="102"/>
    </row>
    <row r="71" spans="1:7" s="32" customFormat="1" ht="12.9" customHeight="1">
      <c r="A71" s="614"/>
      <c r="B71" s="609"/>
      <c r="C71" s="609"/>
      <c r="D71" s="102"/>
      <c r="E71" s="102"/>
      <c r="F71" s="102"/>
      <c r="G71" s="102"/>
    </row>
    <row r="72" spans="1:7" s="32" customFormat="1" ht="12.9" customHeight="1">
      <c r="A72" s="614"/>
      <c r="B72" s="609"/>
      <c r="C72" s="609"/>
      <c r="D72" s="102"/>
      <c r="E72" s="102"/>
      <c r="F72" s="102"/>
      <c r="G72" s="102"/>
    </row>
    <row r="73" spans="1:7" s="32" customFormat="1" ht="12.9" customHeight="1">
      <c r="A73" s="613"/>
      <c r="B73" s="609"/>
      <c r="C73" s="609"/>
      <c r="D73" s="102"/>
      <c r="E73" s="102"/>
      <c r="F73" s="102"/>
      <c r="G73" s="102"/>
    </row>
    <row r="74" spans="1:7" s="32" customFormat="1" ht="12.9" customHeight="1">
      <c r="A74" s="50"/>
      <c r="B74" s="609"/>
      <c r="C74" s="609"/>
      <c r="D74" s="102"/>
      <c r="E74" s="102"/>
      <c r="F74" s="102"/>
      <c r="G74" s="102"/>
    </row>
    <row r="75" spans="1:7" s="32" customFormat="1" ht="12.9" customHeight="1">
      <c r="A75" s="616"/>
      <c r="B75" s="102"/>
      <c r="C75" s="102"/>
      <c r="D75" s="102"/>
      <c r="E75" s="53"/>
      <c r="F75" s="53"/>
      <c r="G75" s="53"/>
    </row>
    <row r="76" spans="1:7" s="32" customFormat="1" ht="19.5" customHeight="1">
      <c r="A76" s="814" t="s">
        <v>0</v>
      </c>
      <c r="B76" s="835"/>
      <c r="C76" s="835"/>
      <c r="D76" s="814"/>
      <c r="E76" s="836" t="s">
        <v>408</v>
      </c>
      <c r="F76" s="102"/>
      <c r="G76" s="102"/>
    </row>
    <row r="77" spans="1:7" s="32" customFormat="1" ht="12.9" customHeight="1">
      <c r="A77" s="1"/>
      <c r="B77" s="1"/>
      <c r="C77" s="1"/>
      <c r="D77" s="1"/>
      <c r="E77" s="1"/>
      <c r="F77" s="53"/>
      <c r="G77" s="53"/>
    </row>
    <row r="78" spans="1:7" s="32" customFormat="1" ht="18.75" customHeight="1">
      <c r="A78" s="805" t="s">
        <v>678</v>
      </c>
      <c r="B78" s="594"/>
      <c r="C78" s="595"/>
      <c r="D78" s="595"/>
      <c r="E78" s="596" t="s">
        <v>676</v>
      </c>
      <c r="F78" s="102"/>
      <c r="G78" s="102"/>
    </row>
    <row r="79" spans="1:7" s="32" customFormat="1" ht="24.75" customHeight="1">
      <c r="A79" s="347" t="s">
        <v>679</v>
      </c>
      <c r="B79" s="597"/>
      <c r="C79" s="595"/>
      <c r="D79" s="595"/>
      <c r="E79" s="791" t="s">
        <v>677</v>
      </c>
      <c r="F79" s="102"/>
      <c r="G79" s="102"/>
    </row>
    <row r="80" spans="1:7" s="32" customFormat="1" ht="19.5" customHeight="1">
      <c r="A80" s="4"/>
      <c r="B80" s="597"/>
      <c r="C80" s="595"/>
      <c r="D80" s="595"/>
      <c r="E80" s="12"/>
      <c r="F80" s="102"/>
      <c r="G80" s="102"/>
    </row>
    <row r="81" spans="1:7" s="32" customFormat="1" ht="12.9" customHeight="1">
      <c r="A81" s="4"/>
      <c r="B81" s="597"/>
      <c r="C81" s="597"/>
      <c r="D81" s="597"/>
      <c r="E81" s="598"/>
      <c r="F81" s="102"/>
      <c r="G81" s="102"/>
    </row>
    <row r="82" spans="1:7" s="32" customFormat="1" ht="12.9" customHeight="1">
      <c r="A82" s="599">
        <v>2019</v>
      </c>
      <c r="B82" s="281"/>
      <c r="C82" s="195" t="s">
        <v>483</v>
      </c>
      <c r="D82" s="583"/>
      <c r="E82" s="15">
        <v>2019</v>
      </c>
      <c r="F82" s="102"/>
      <c r="G82" s="102"/>
    </row>
    <row r="83" spans="1:7" s="32" customFormat="1" ht="12.9" customHeight="1">
      <c r="A83" s="281"/>
      <c r="B83" s="281"/>
      <c r="C83" s="195" t="s">
        <v>484</v>
      </c>
      <c r="D83" s="583"/>
      <c r="E83" s="21"/>
      <c r="F83" s="102"/>
      <c r="G83" s="102"/>
    </row>
    <row r="84" spans="1:7" ht="9.6" customHeight="1">
      <c r="A84" s="599"/>
      <c r="E84" s="21"/>
      <c r="F84" s="53"/>
      <c r="G84" s="53"/>
    </row>
    <row r="85" spans="1:7" s="618" customFormat="1" ht="12.9" customHeight="1">
      <c r="A85" s="14"/>
      <c r="B85" s="775" t="s">
        <v>476</v>
      </c>
      <c r="C85" s="775" t="s">
        <v>477</v>
      </c>
      <c r="D85" s="538" t="s">
        <v>208</v>
      </c>
      <c r="E85" s="21"/>
      <c r="F85" s="617"/>
    </row>
    <row r="86" spans="1:7" s="618" customFormat="1" ht="12.9" customHeight="1">
      <c r="A86" s="46"/>
      <c r="B86" s="752" t="s">
        <v>478</v>
      </c>
      <c r="C86" s="752" t="s">
        <v>479</v>
      </c>
      <c r="D86" s="538" t="s">
        <v>207</v>
      </c>
      <c r="E86" s="20"/>
      <c r="F86" s="617"/>
    </row>
    <row r="87" spans="1:7" s="618" customFormat="1" ht="12.9" customHeight="1">
      <c r="A87" s="14"/>
      <c r="B87" s="600"/>
      <c r="C87" s="1"/>
      <c r="D87" s="601"/>
      <c r="E87" s="21"/>
      <c r="F87" s="617"/>
    </row>
    <row r="88" spans="1:7" s="618" customFormat="1" ht="12.9" customHeight="1">
      <c r="A88" s="14"/>
      <c r="B88" s="20"/>
      <c r="C88" s="20"/>
      <c r="D88" s="20"/>
      <c r="E88" s="20"/>
      <c r="F88" s="617"/>
    </row>
    <row r="89" spans="1:7" s="618" customFormat="1" ht="12.9" customHeight="1">
      <c r="A89" s="47" t="s">
        <v>103</v>
      </c>
      <c r="B89" s="588">
        <f>SUM(B90:B98)</f>
        <v>213741</v>
      </c>
      <c r="C89" s="588">
        <f>SUM(C90:C98)</f>
        <v>92194</v>
      </c>
      <c r="D89" s="588">
        <f>SUM(D90:D98)</f>
        <v>305935</v>
      </c>
      <c r="E89" s="75" t="s">
        <v>104</v>
      </c>
      <c r="F89" s="617"/>
    </row>
    <row r="90" spans="1:7" s="618" customFormat="1" ht="12.9" customHeight="1">
      <c r="A90" s="216" t="s">
        <v>105</v>
      </c>
      <c r="B90" s="589">
        <v>5422</v>
      </c>
      <c r="C90" s="589">
        <v>8149</v>
      </c>
      <c r="D90" s="589">
        <f>B90+C90</f>
        <v>13571</v>
      </c>
      <c r="E90" s="78" t="s">
        <v>106</v>
      </c>
      <c r="F90" s="617"/>
    </row>
    <row r="91" spans="1:7" s="618" customFormat="1" ht="12.9" customHeight="1">
      <c r="A91" s="216" t="s">
        <v>107</v>
      </c>
      <c r="B91" s="589">
        <v>23581</v>
      </c>
      <c r="C91" s="589">
        <v>8887</v>
      </c>
      <c r="D91" s="589">
        <f t="shared" ref="D91:D133" si="1">B91+C91</f>
        <v>32468</v>
      </c>
      <c r="E91" s="78" t="s">
        <v>108</v>
      </c>
      <c r="F91" s="617"/>
    </row>
    <row r="92" spans="1:7" s="618" customFormat="1" ht="12.9" customHeight="1">
      <c r="A92" s="216" t="s">
        <v>566</v>
      </c>
      <c r="B92" s="589">
        <v>128592</v>
      </c>
      <c r="C92" s="773">
        <v>0</v>
      </c>
      <c r="D92" s="589">
        <f t="shared" si="1"/>
        <v>128592</v>
      </c>
      <c r="E92" s="78" t="s">
        <v>576</v>
      </c>
      <c r="F92" s="617"/>
    </row>
    <row r="93" spans="1:7" s="618" customFormat="1" ht="12.9" customHeight="1">
      <c r="A93" s="216" t="s">
        <v>125</v>
      </c>
      <c r="B93" s="589">
        <v>10405</v>
      </c>
      <c r="C93" s="589">
        <v>27630</v>
      </c>
      <c r="D93" s="589">
        <f t="shared" si="1"/>
        <v>38035</v>
      </c>
      <c r="E93" s="78" t="s">
        <v>126</v>
      </c>
      <c r="F93" s="617"/>
    </row>
    <row r="94" spans="1:7" s="618" customFormat="1" ht="12.9" customHeight="1">
      <c r="A94" s="216" t="s">
        <v>127</v>
      </c>
      <c r="B94" s="589">
        <v>6583</v>
      </c>
      <c r="C94" s="589">
        <v>2475</v>
      </c>
      <c r="D94" s="589">
        <f t="shared" si="1"/>
        <v>9058</v>
      </c>
      <c r="E94" s="78" t="s">
        <v>128</v>
      </c>
      <c r="F94" s="617"/>
    </row>
    <row r="95" spans="1:7" s="618" customFormat="1" ht="12.9" customHeight="1">
      <c r="A95" s="216" t="s">
        <v>129</v>
      </c>
      <c r="B95" s="589">
        <v>8007</v>
      </c>
      <c r="C95" s="589">
        <v>6588</v>
      </c>
      <c r="D95" s="589">
        <f t="shared" si="1"/>
        <v>14595</v>
      </c>
      <c r="E95" s="78" t="s">
        <v>130</v>
      </c>
      <c r="F95" s="617"/>
    </row>
    <row r="96" spans="1:7" s="618" customFormat="1" ht="12.9" customHeight="1">
      <c r="A96" s="216" t="s">
        <v>131</v>
      </c>
      <c r="B96" s="589">
        <v>17918</v>
      </c>
      <c r="C96" s="589">
        <v>2862</v>
      </c>
      <c r="D96" s="589">
        <f t="shared" si="1"/>
        <v>20780</v>
      </c>
      <c r="E96" s="78" t="s">
        <v>132</v>
      </c>
      <c r="F96" s="617"/>
    </row>
    <row r="97" spans="1:6" ht="12.9" customHeight="1">
      <c r="A97" s="216" t="s">
        <v>133</v>
      </c>
      <c r="B97" s="589">
        <v>8755</v>
      </c>
      <c r="C97" s="589">
        <v>20248</v>
      </c>
      <c r="D97" s="589">
        <f t="shared" si="1"/>
        <v>29003</v>
      </c>
      <c r="E97" s="78" t="s">
        <v>134</v>
      </c>
      <c r="F97" s="32"/>
    </row>
    <row r="98" spans="1:6" ht="12.9" customHeight="1">
      <c r="A98" s="216" t="s">
        <v>135</v>
      </c>
      <c r="B98" s="589">
        <v>4478</v>
      </c>
      <c r="C98" s="589">
        <v>15355</v>
      </c>
      <c r="D98" s="589">
        <f t="shared" si="1"/>
        <v>19833</v>
      </c>
      <c r="E98" s="78" t="s">
        <v>136</v>
      </c>
      <c r="F98" s="32"/>
    </row>
    <row r="99" spans="1:6" ht="12.9" customHeight="1">
      <c r="A99" s="48" t="s">
        <v>137</v>
      </c>
      <c r="B99" s="588">
        <f>SUM(B100:B107)</f>
        <v>70289</v>
      </c>
      <c r="C99" s="588">
        <f>SUM(C100:C107)</f>
        <v>124501</v>
      </c>
      <c r="D99" s="588">
        <f>SUM(D100:D107)</f>
        <v>194790</v>
      </c>
      <c r="E99" s="79" t="s">
        <v>138</v>
      </c>
    </row>
    <row r="100" spans="1:6" ht="12.9" customHeight="1">
      <c r="A100" s="216" t="s">
        <v>139</v>
      </c>
      <c r="B100" s="603">
        <v>3349</v>
      </c>
      <c r="C100" s="603">
        <v>21498</v>
      </c>
      <c r="D100" s="589">
        <f t="shared" si="1"/>
        <v>24847</v>
      </c>
      <c r="E100" s="78" t="s">
        <v>140</v>
      </c>
      <c r="F100" s="32"/>
    </row>
    <row r="101" spans="1:6" ht="12.9" customHeight="1">
      <c r="A101" s="216" t="s">
        <v>141</v>
      </c>
      <c r="B101" s="603">
        <v>2202</v>
      </c>
      <c r="C101" s="603">
        <v>11418</v>
      </c>
      <c r="D101" s="589">
        <f t="shared" si="1"/>
        <v>13620</v>
      </c>
      <c r="E101" s="78" t="s">
        <v>142</v>
      </c>
      <c r="F101" s="32"/>
    </row>
    <row r="102" spans="1:6" ht="12.9" customHeight="1">
      <c r="A102" s="216" t="s">
        <v>143</v>
      </c>
      <c r="B102" s="603">
        <v>11792</v>
      </c>
      <c r="C102" s="603">
        <v>28508</v>
      </c>
      <c r="D102" s="589">
        <f t="shared" si="1"/>
        <v>40300</v>
      </c>
      <c r="E102" s="78" t="s">
        <v>144</v>
      </c>
      <c r="F102" s="32"/>
    </row>
    <row r="103" spans="1:6" ht="12.9" customHeight="1">
      <c r="A103" s="216" t="s">
        <v>145</v>
      </c>
      <c r="B103" s="603">
        <v>3419</v>
      </c>
      <c r="C103" s="603">
        <v>14451</v>
      </c>
      <c r="D103" s="589">
        <f t="shared" si="1"/>
        <v>17870</v>
      </c>
      <c r="E103" s="78" t="s">
        <v>146</v>
      </c>
      <c r="F103" s="32"/>
    </row>
    <row r="104" spans="1:6" ht="18" customHeight="1">
      <c r="A104" s="216" t="s">
        <v>147</v>
      </c>
      <c r="B104" s="603">
        <v>22647</v>
      </c>
      <c r="C104" s="603">
        <v>15240</v>
      </c>
      <c r="D104" s="589">
        <f t="shared" si="1"/>
        <v>37887</v>
      </c>
      <c r="E104" s="78" t="s">
        <v>148</v>
      </c>
      <c r="F104" s="32"/>
    </row>
    <row r="105" spans="1:6" ht="18" customHeight="1">
      <c r="A105" s="216" t="s">
        <v>149</v>
      </c>
      <c r="B105" s="603">
        <v>6804</v>
      </c>
      <c r="C105" s="603">
        <v>13097</v>
      </c>
      <c r="D105" s="589">
        <f t="shared" si="1"/>
        <v>19901</v>
      </c>
      <c r="E105" s="78" t="s">
        <v>150</v>
      </c>
      <c r="F105" s="32"/>
    </row>
    <row r="106" spans="1:6" ht="18" customHeight="1">
      <c r="A106" s="216" t="s">
        <v>151</v>
      </c>
      <c r="B106" s="603">
        <v>13579</v>
      </c>
      <c r="C106" s="603">
        <v>12266</v>
      </c>
      <c r="D106" s="589">
        <f t="shared" si="1"/>
        <v>25845</v>
      </c>
      <c r="E106" s="78" t="s">
        <v>568</v>
      </c>
      <c r="F106" s="32"/>
    </row>
    <row r="107" spans="1:6" ht="13.8">
      <c r="A107" s="216" t="s">
        <v>153</v>
      </c>
      <c r="B107" s="603">
        <v>6497</v>
      </c>
      <c r="C107" s="603">
        <v>8023</v>
      </c>
      <c r="D107" s="589">
        <f t="shared" si="1"/>
        <v>14520</v>
      </c>
      <c r="E107" s="78" t="s">
        <v>154</v>
      </c>
    </row>
    <row r="108" spans="1:6" ht="15.6">
      <c r="A108" s="48" t="s">
        <v>155</v>
      </c>
      <c r="B108" s="588">
        <f>SUM(B109:B113)</f>
        <v>33316</v>
      </c>
      <c r="C108" s="588">
        <f>SUM(C109:C113)</f>
        <v>51865</v>
      </c>
      <c r="D108" s="588">
        <f>SUM(D109:D113)</f>
        <v>85181</v>
      </c>
      <c r="E108" s="75" t="s">
        <v>156</v>
      </c>
    </row>
    <row r="109" spans="1:6" ht="13.8">
      <c r="A109" s="216" t="s">
        <v>157</v>
      </c>
      <c r="B109" s="603">
        <v>17252</v>
      </c>
      <c r="C109" s="603">
        <v>9447</v>
      </c>
      <c r="D109" s="589">
        <f t="shared" si="1"/>
        <v>26699</v>
      </c>
      <c r="E109" s="78" t="s">
        <v>158</v>
      </c>
    </row>
    <row r="110" spans="1:6" ht="13.8">
      <c r="A110" s="216" t="s">
        <v>159</v>
      </c>
      <c r="B110" s="603">
        <v>3769</v>
      </c>
      <c r="C110" s="603">
        <v>9966</v>
      </c>
      <c r="D110" s="589">
        <f t="shared" si="1"/>
        <v>13735</v>
      </c>
      <c r="E110" s="78" t="s">
        <v>160</v>
      </c>
    </row>
    <row r="111" spans="1:6" ht="13.8">
      <c r="A111" s="216" t="s">
        <v>161</v>
      </c>
      <c r="B111" s="603">
        <v>4159</v>
      </c>
      <c r="C111" s="603">
        <v>9869</v>
      </c>
      <c r="D111" s="589">
        <f t="shared" si="1"/>
        <v>14028</v>
      </c>
      <c r="E111" s="78" t="s">
        <v>162</v>
      </c>
    </row>
    <row r="112" spans="1:6" ht="13.8">
      <c r="A112" s="216" t="s">
        <v>163</v>
      </c>
      <c r="B112" s="603">
        <v>4652</v>
      </c>
      <c r="C112" s="603">
        <v>7910</v>
      </c>
      <c r="D112" s="589">
        <f t="shared" si="1"/>
        <v>12562</v>
      </c>
      <c r="E112" s="78" t="s">
        <v>164</v>
      </c>
    </row>
    <row r="113" spans="1:5" ht="13.8">
      <c r="A113" s="216" t="s">
        <v>165</v>
      </c>
      <c r="B113" s="603">
        <v>3484</v>
      </c>
      <c r="C113" s="603">
        <v>14673</v>
      </c>
      <c r="D113" s="589">
        <f t="shared" si="1"/>
        <v>18157</v>
      </c>
      <c r="E113" s="78" t="s">
        <v>166</v>
      </c>
    </row>
    <row r="114" spans="1:5" ht="13.8">
      <c r="A114" s="48" t="s">
        <v>167</v>
      </c>
      <c r="B114" s="588">
        <f>SUM(B115:B120)</f>
        <v>47967</v>
      </c>
      <c r="C114" s="588">
        <f>SUM(C115:C120)</f>
        <v>41477</v>
      </c>
      <c r="D114" s="588">
        <f>SUM(D115:D120)</f>
        <v>89444</v>
      </c>
      <c r="E114" s="79" t="s">
        <v>168</v>
      </c>
    </row>
    <row r="115" spans="1:5" ht="13.8">
      <c r="A115" s="216" t="s">
        <v>169</v>
      </c>
      <c r="B115" s="603">
        <v>11269</v>
      </c>
      <c r="C115" s="603">
        <v>7169</v>
      </c>
      <c r="D115" s="589">
        <f t="shared" si="1"/>
        <v>18438</v>
      </c>
      <c r="E115" s="78" t="s">
        <v>170</v>
      </c>
    </row>
    <row r="116" spans="1:5" ht="13.8">
      <c r="A116" s="216" t="s">
        <v>171</v>
      </c>
      <c r="B116" s="603">
        <v>4536</v>
      </c>
      <c r="C116" s="603">
        <v>10676</v>
      </c>
      <c r="D116" s="589">
        <f t="shared" si="1"/>
        <v>15212</v>
      </c>
      <c r="E116" s="78" t="s">
        <v>569</v>
      </c>
    </row>
    <row r="117" spans="1:5" ht="13.8">
      <c r="A117" s="216" t="s">
        <v>173</v>
      </c>
      <c r="B117" s="603">
        <v>15368</v>
      </c>
      <c r="C117" s="603">
        <v>2901</v>
      </c>
      <c r="D117" s="589">
        <f t="shared" si="1"/>
        <v>18269</v>
      </c>
      <c r="E117" s="78" t="s">
        <v>570</v>
      </c>
    </row>
    <row r="118" spans="1:5" ht="13.8">
      <c r="A118" s="216" t="s">
        <v>175</v>
      </c>
      <c r="B118" s="603">
        <v>10539</v>
      </c>
      <c r="C118" s="603">
        <v>13274</v>
      </c>
      <c r="D118" s="589">
        <f t="shared" si="1"/>
        <v>23813</v>
      </c>
      <c r="E118" s="78" t="s">
        <v>176</v>
      </c>
    </row>
    <row r="119" spans="1:5" ht="13.8">
      <c r="A119" s="216" t="s">
        <v>177</v>
      </c>
      <c r="B119" s="603">
        <v>3434</v>
      </c>
      <c r="C119" s="603">
        <v>4241</v>
      </c>
      <c r="D119" s="589">
        <f t="shared" si="1"/>
        <v>7675</v>
      </c>
      <c r="E119" s="78" t="s">
        <v>178</v>
      </c>
    </row>
    <row r="120" spans="1:5" ht="13.8">
      <c r="A120" s="216" t="s">
        <v>179</v>
      </c>
      <c r="B120" s="603">
        <v>2821</v>
      </c>
      <c r="C120" s="603">
        <v>3216</v>
      </c>
      <c r="D120" s="589">
        <f t="shared" si="1"/>
        <v>6037</v>
      </c>
      <c r="E120" s="78" t="s">
        <v>180</v>
      </c>
    </row>
    <row r="121" spans="1:5" ht="13.8">
      <c r="A121" s="27" t="s">
        <v>181</v>
      </c>
      <c r="B121" s="588">
        <f>SUM(B122:B125)</f>
        <v>12564</v>
      </c>
      <c r="C121" s="588">
        <f>SUM(C122:C125)</f>
        <v>6594</v>
      </c>
      <c r="D121" s="588">
        <f>SUM(D122:D125)</f>
        <v>19158</v>
      </c>
      <c r="E121" s="79" t="s">
        <v>182</v>
      </c>
    </row>
    <row r="122" spans="1:5" ht="13.8">
      <c r="A122" s="216" t="s">
        <v>183</v>
      </c>
      <c r="B122" s="603">
        <v>792</v>
      </c>
      <c r="C122" s="603">
        <v>393</v>
      </c>
      <c r="D122" s="589">
        <f t="shared" si="1"/>
        <v>1185</v>
      </c>
      <c r="E122" s="78" t="s">
        <v>184</v>
      </c>
    </row>
    <row r="123" spans="1:5" ht="13.8">
      <c r="A123" s="216" t="s">
        <v>185</v>
      </c>
      <c r="B123" s="603">
        <v>5209</v>
      </c>
      <c r="C123" s="603">
        <v>2487</v>
      </c>
      <c r="D123" s="589">
        <f t="shared" si="1"/>
        <v>7696</v>
      </c>
      <c r="E123" s="78" t="s">
        <v>186</v>
      </c>
    </row>
    <row r="124" spans="1:5" ht="13.8">
      <c r="A124" s="216" t="s">
        <v>187</v>
      </c>
      <c r="B124" s="603">
        <v>2189</v>
      </c>
      <c r="C124" s="603">
        <v>3644</v>
      </c>
      <c r="D124" s="589">
        <f t="shared" si="1"/>
        <v>5833</v>
      </c>
      <c r="E124" s="78" t="s">
        <v>188</v>
      </c>
    </row>
    <row r="125" spans="1:5" ht="13.8">
      <c r="A125" s="216" t="s">
        <v>189</v>
      </c>
      <c r="B125" s="603">
        <v>4374</v>
      </c>
      <c r="C125" s="603">
        <v>70</v>
      </c>
      <c r="D125" s="589">
        <f t="shared" si="1"/>
        <v>4444</v>
      </c>
      <c r="E125" s="78" t="s">
        <v>190</v>
      </c>
    </row>
    <row r="126" spans="1:5" ht="13.8">
      <c r="A126" s="47" t="s">
        <v>191</v>
      </c>
      <c r="B126" s="588">
        <f>SUM(B127:B130)</f>
        <v>18178</v>
      </c>
      <c r="C126" s="588">
        <f>SUM(C127:C130)</f>
        <v>293</v>
      </c>
      <c r="D126" s="588">
        <f>SUM(D127:D130)</f>
        <v>18471</v>
      </c>
      <c r="E126" s="79" t="s">
        <v>192</v>
      </c>
    </row>
    <row r="127" spans="1:5" ht="13.8">
      <c r="A127" s="216" t="s">
        <v>193</v>
      </c>
      <c r="B127" s="603">
        <v>3774</v>
      </c>
      <c r="C127" s="773">
        <v>0</v>
      </c>
      <c r="D127" s="589">
        <f t="shared" si="1"/>
        <v>3774</v>
      </c>
      <c r="E127" s="78" t="s">
        <v>194</v>
      </c>
    </row>
    <row r="128" spans="1:5" ht="13.8">
      <c r="A128" s="216" t="s">
        <v>195</v>
      </c>
      <c r="B128" s="603">
        <v>2819</v>
      </c>
      <c r="C128" s="603">
        <v>4</v>
      </c>
      <c r="D128" s="589">
        <f t="shared" si="1"/>
        <v>2823</v>
      </c>
      <c r="E128" s="78" t="s">
        <v>196</v>
      </c>
    </row>
    <row r="129" spans="1:5" ht="13.8">
      <c r="A129" s="216" t="s">
        <v>197</v>
      </c>
      <c r="B129" s="603">
        <v>10705</v>
      </c>
      <c r="C129" s="603">
        <v>44</v>
      </c>
      <c r="D129" s="589">
        <f t="shared" si="1"/>
        <v>10749</v>
      </c>
      <c r="E129" s="78" t="s">
        <v>198</v>
      </c>
    </row>
    <row r="130" spans="1:5" ht="13.8">
      <c r="A130" s="216" t="s">
        <v>199</v>
      </c>
      <c r="B130" s="603">
        <v>880</v>
      </c>
      <c r="C130" s="603">
        <v>245</v>
      </c>
      <c r="D130" s="589">
        <f t="shared" si="1"/>
        <v>1125</v>
      </c>
      <c r="E130" s="78" t="s">
        <v>200</v>
      </c>
    </row>
    <row r="131" spans="1:5" ht="13.8">
      <c r="A131" s="27" t="s">
        <v>201</v>
      </c>
      <c r="B131" s="588">
        <f>SUM(B132:B133)</f>
        <v>9007</v>
      </c>
      <c r="C131" s="588">
        <f>SUM(C132:C133)</f>
        <v>233</v>
      </c>
      <c r="D131" s="588">
        <f>SUM(D132:D133)</f>
        <v>9240</v>
      </c>
      <c r="E131" s="79" t="s">
        <v>202</v>
      </c>
    </row>
    <row r="132" spans="1:5" ht="13.8">
      <c r="A132" s="35" t="s">
        <v>203</v>
      </c>
      <c r="B132" s="773">
        <v>0</v>
      </c>
      <c r="C132" s="603">
        <v>233</v>
      </c>
      <c r="D132" s="589">
        <f t="shared" si="1"/>
        <v>233</v>
      </c>
      <c r="E132" s="82" t="s">
        <v>204</v>
      </c>
    </row>
    <row r="133" spans="1:5" ht="13.8">
      <c r="A133" s="35" t="s">
        <v>205</v>
      </c>
      <c r="B133" s="603">
        <v>9007</v>
      </c>
      <c r="C133" s="773">
        <v>0</v>
      </c>
      <c r="D133" s="589">
        <f t="shared" si="1"/>
        <v>9007</v>
      </c>
      <c r="E133" s="78" t="s">
        <v>288</v>
      </c>
    </row>
    <row r="134" spans="1:5" ht="15.6">
      <c r="A134" s="27" t="s">
        <v>207</v>
      </c>
      <c r="B134" s="619">
        <f>B131+B126+B121+B114+B108+B99+B89+B50+B42+B32+B23+B14</f>
        <v>828628</v>
      </c>
      <c r="C134" s="619">
        <f>C131+C126+C121+C114+C108+C99+C89+C50+C42+C32+C23+C14</f>
        <v>616474</v>
      </c>
      <c r="D134" s="619">
        <f>D131+D126+D121+D114+D108+D99+D89+D50+D42+D32+D23+D14</f>
        <v>1445102</v>
      </c>
      <c r="E134" s="75" t="s">
        <v>208</v>
      </c>
    </row>
    <row r="135" spans="1:5" ht="13.8">
      <c r="A135" s="111"/>
      <c r="B135" s="620"/>
      <c r="C135" s="620"/>
      <c r="D135" s="620"/>
      <c r="E135" s="112"/>
    </row>
    <row r="136" spans="1:5" ht="13.8">
      <c r="A136" s="111"/>
      <c r="B136" s="621"/>
      <c r="C136" s="621"/>
      <c r="D136" s="621"/>
      <c r="E136" s="112"/>
    </row>
    <row r="137" spans="1:5" ht="16.8">
      <c r="A137" s="83"/>
      <c r="B137" s="622"/>
      <c r="C137" s="622"/>
      <c r="D137" s="622"/>
      <c r="E137" s="87"/>
    </row>
    <row r="138" spans="1:5">
      <c r="A138" s="21"/>
      <c r="B138" s="21"/>
      <c r="C138" s="21"/>
      <c r="D138" s="21"/>
      <c r="E138" s="87"/>
    </row>
    <row r="139" spans="1:5">
      <c r="A139" s="765" t="s">
        <v>572</v>
      </c>
      <c r="B139" s="86"/>
      <c r="C139" s="86"/>
      <c r="D139" s="86"/>
      <c r="E139" s="408" t="s">
        <v>571</v>
      </c>
    </row>
  </sheetData>
  <mergeCells count="3">
    <mergeCell ref="F10:F12"/>
    <mergeCell ref="G10:G12"/>
    <mergeCell ref="A61:E61"/>
  </mergeCells>
  <printOptions gridLinesSet="0"/>
  <pageMargins left="0.78740157480314965" right="0.6333333333333333" top="0.39370078740157483" bottom="0.39370078740157483" header="0.51181102362204722" footer="0.51181102362204722"/>
  <pageSetup paperSize="9" scale="67" fitToWidth="0" fitToHeight="2" orientation="portrait" r:id="rId1"/>
  <headerFooter alignWithMargins="0"/>
  <rowBreaks count="1" manualBreakCount="1">
    <brk id="75" max="4" man="1"/>
  </rowBreaks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40" transitionEvaluation="1">
    <tabColor rgb="FF00B050"/>
  </sheetPr>
  <dimension ref="A1:DG147"/>
  <sheetViews>
    <sheetView showGridLines="0" view="pageLayout" topLeftCell="A140" zoomScaleSheetLayoutView="100" workbookViewId="0">
      <selection activeCell="C159" sqref="C159"/>
    </sheetView>
  </sheetViews>
  <sheetFormatPr baseColWidth="10" defaultColWidth="12.44140625" defaultRowHeight="13.2"/>
  <cols>
    <col min="1" max="1" width="34.6640625" style="119" customWidth="1"/>
    <col min="2" max="2" width="9.44140625" style="137" customWidth="1"/>
    <col min="3" max="3" width="9.44140625" style="659" customWidth="1"/>
    <col min="4" max="4" width="10.109375" style="117" customWidth="1"/>
    <col min="5" max="5" width="9.44140625" style="660" customWidth="1"/>
    <col min="6" max="6" width="9.44140625" style="137" customWidth="1"/>
    <col min="7" max="7" width="39.44140625" style="119" customWidth="1"/>
    <col min="8" max="8" width="5.33203125" style="119" customWidth="1"/>
    <col min="9" max="11" width="11" style="119" hidden="1" customWidth="1"/>
    <col min="12" max="12" width="27" style="119" hidden="1" customWidth="1"/>
    <col min="13" max="13" width="11" style="158" hidden="1" customWidth="1"/>
    <col min="14" max="15" width="11" style="119" hidden="1" customWidth="1"/>
    <col min="16" max="16" width="23.44140625" style="119" hidden="1" customWidth="1"/>
    <col min="17" max="111" width="11" style="119" hidden="1" customWidth="1"/>
    <col min="112" max="254" width="11" style="119" customWidth="1"/>
    <col min="255" max="256" width="12.44140625" style="119"/>
    <col min="257" max="257" width="39.44140625" style="119" customWidth="1"/>
    <col min="258" max="262" width="9.44140625" style="119" customWidth="1"/>
    <col min="263" max="263" width="39.44140625" style="119" customWidth="1"/>
    <col min="264" max="264" width="5.33203125" style="119" customWidth="1"/>
    <col min="265" max="367" width="0" style="119" hidden="1" customWidth="1"/>
    <col min="368" max="510" width="11" style="119" customWidth="1"/>
    <col min="511" max="512" width="12.44140625" style="119"/>
    <col min="513" max="513" width="39.44140625" style="119" customWidth="1"/>
    <col min="514" max="518" width="9.44140625" style="119" customWidth="1"/>
    <col min="519" max="519" width="39.44140625" style="119" customWidth="1"/>
    <col min="520" max="520" width="5.33203125" style="119" customWidth="1"/>
    <col min="521" max="623" width="0" style="119" hidden="1" customWidth="1"/>
    <col min="624" max="766" width="11" style="119" customWidth="1"/>
    <col min="767" max="768" width="12.44140625" style="119"/>
    <col min="769" max="769" width="39.44140625" style="119" customWidth="1"/>
    <col min="770" max="774" width="9.44140625" style="119" customWidth="1"/>
    <col min="775" max="775" width="39.44140625" style="119" customWidth="1"/>
    <col min="776" max="776" width="5.33203125" style="119" customWidth="1"/>
    <col min="777" max="879" width="0" style="119" hidden="1" customWidth="1"/>
    <col min="880" max="1022" width="11" style="119" customWidth="1"/>
    <col min="1023" max="1024" width="12.44140625" style="119"/>
    <col min="1025" max="1025" width="39.44140625" style="119" customWidth="1"/>
    <col min="1026" max="1030" width="9.44140625" style="119" customWidth="1"/>
    <col min="1031" max="1031" width="39.44140625" style="119" customWidth="1"/>
    <col min="1032" max="1032" width="5.33203125" style="119" customWidth="1"/>
    <col min="1033" max="1135" width="0" style="119" hidden="1" customWidth="1"/>
    <col min="1136" max="1278" width="11" style="119" customWidth="1"/>
    <col min="1279" max="1280" width="12.44140625" style="119"/>
    <col min="1281" max="1281" width="39.44140625" style="119" customWidth="1"/>
    <col min="1282" max="1286" width="9.44140625" style="119" customWidth="1"/>
    <col min="1287" max="1287" width="39.44140625" style="119" customWidth="1"/>
    <col min="1288" max="1288" width="5.33203125" style="119" customWidth="1"/>
    <col min="1289" max="1391" width="0" style="119" hidden="1" customWidth="1"/>
    <col min="1392" max="1534" width="11" style="119" customWidth="1"/>
    <col min="1535" max="1536" width="12.44140625" style="119"/>
    <col min="1537" max="1537" width="39.44140625" style="119" customWidth="1"/>
    <col min="1538" max="1542" width="9.44140625" style="119" customWidth="1"/>
    <col min="1543" max="1543" width="39.44140625" style="119" customWidth="1"/>
    <col min="1544" max="1544" width="5.33203125" style="119" customWidth="1"/>
    <col min="1545" max="1647" width="0" style="119" hidden="1" customWidth="1"/>
    <col min="1648" max="1790" width="11" style="119" customWidth="1"/>
    <col min="1791" max="1792" width="12.44140625" style="119"/>
    <col min="1793" max="1793" width="39.44140625" style="119" customWidth="1"/>
    <col min="1794" max="1798" width="9.44140625" style="119" customWidth="1"/>
    <col min="1799" max="1799" width="39.44140625" style="119" customWidth="1"/>
    <col min="1800" max="1800" width="5.33203125" style="119" customWidth="1"/>
    <col min="1801" max="1903" width="0" style="119" hidden="1" customWidth="1"/>
    <col min="1904" max="2046" width="11" style="119" customWidth="1"/>
    <col min="2047" max="2048" width="12.44140625" style="119"/>
    <col min="2049" max="2049" width="39.44140625" style="119" customWidth="1"/>
    <col min="2050" max="2054" width="9.44140625" style="119" customWidth="1"/>
    <col min="2055" max="2055" width="39.44140625" style="119" customWidth="1"/>
    <col min="2056" max="2056" width="5.33203125" style="119" customWidth="1"/>
    <col min="2057" max="2159" width="0" style="119" hidden="1" customWidth="1"/>
    <col min="2160" max="2302" width="11" style="119" customWidth="1"/>
    <col min="2303" max="2304" width="12.44140625" style="119"/>
    <col min="2305" max="2305" width="39.44140625" style="119" customWidth="1"/>
    <col min="2306" max="2310" width="9.44140625" style="119" customWidth="1"/>
    <col min="2311" max="2311" width="39.44140625" style="119" customWidth="1"/>
    <col min="2312" max="2312" width="5.33203125" style="119" customWidth="1"/>
    <col min="2313" max="2415" width="0" style="119" hidden="1" customWidth="1"/>
    <col min="2416" max="2558" width="11" style="119" customWidth="1"/>
    <col min="2559" max="2560" width="12.44140625" style="119"/>
    <col min="2561" max="2561" width="39.44140625" style="119" customWidth="1"/>
    <col min="2562" max="2566" width="9.44140625" style="119" customWidth="1"/>
    <col min="2567" max="2567" width="39.44140625" style="119" customWidth="1"/>
    <col min="2568" max="2568" width="5.33203125" style="119" customWidth="1"/>
    <col min="2569" max="2671" width="0" style="119" hidden="1" customWidth="1"/>
    <col min="2672" max="2814" width="11" style="119" customWidth="1"/>
    <col min="2815" max="2816" width="12.44140625" style="119"/>
    <col min="2817" max="2817" width="39.44140625" style="119" customWidth="1"/>
    <col min="2818" max="2822" width="9.44140625" style="119" customWidth="1"/>
    <col min="2823" max="2823" width="39.44140625" style="119" customWidth="1"/>
    <col min="2824" max="2824" width="5.33203125" style="119" customWidth="1"/>
    <col min="2825" max="2927" width="0" style="119" hidden="1" customWidth="1"/>
    <col min="2928" max="3070" width="11" style="119" customWidth="1"/>
    <col min="3071" max="3072" width="12.44140625" style="119"/>
    <col min="3073" max="3073" width="39.44140625" style="119" customWidth="1"/>
    <col min="3074" max="3078" width="9.44140625" style="119" customWidth="1"/>
    <col min="3079" max="3079" width="39.44140625" style="119" customWidth="1"/>
    <col min="3080" max="3080" width="5.33203125" style="119" customWidth="1"/>
    <col min="3081" max="3183" width="0" style="119" hidden="1" customWidth="1"/>
    <col min="3184" max="3326" width="11" style="119" customWidth="1"/>
    <col min="3327" max="3328" width="12.44140625" style="119"/>
    <col min="3329" max="3329" width="39.44140625" style="119" customWidth="1"/>
    <col min="3330" max="3334" width="9.44140625" style="119" customWidth="1"/>
    <col min="3335" max="3335" width="39.44140625" style="119" customWidth="1"/>
    <col min="3336" max="3336" width="5.33203125" style="119" customWidth="1"/>
    <col min="3337" max="3439" width="0" style="119" hidden="1" customWidth="1"/>
    <col min="3440" max="3582" width="11" style="119" customWidth="1"/>
    <col min="3583" max="3584" width="12.44140625" style="119"/>
    <col min="3585" max="3585" width="39.44140625" style="119" customWidth="1"/>
    <col min="3586" max="3590" width="9.44140625" style="119" customWidth="1"/>
    <col min="3591" max="3591" width="39.44140625" style="119" customWidth="1"/>
    <col min="3592" max="3592" width="5.33203125" style="119" customWidth="1"/>
    <col min="3593" max="3695" width="0" style="119" hidden="1" customWidth="1"/>
    <col min="3696" max="3838" width="11" style="119" customWidth="1"/>
    <col min="3839" max="3840" width="12.44140625" style="119"/>
    <col min="3841" max="3841" width="39.44140625" style="119" customWidth="1"/>
    <col min="3842" max="3846" width="9.44140625" style="119" customWidth="1"/>
    <col min="3847" max="3847" width="39.44140625" style="119" customWidth="1"/>
    <col min="3848" max="3848" width="5.33203125" style="119" customWidth="1"/>
    <col min="3849" max="3951" width="0" style="119" hidden="1" customWidth="1"/>
    <col min="3952" max="4094" width="11" style="119" customWidth="1"/>
    <col min="4095" max="4096" width="12.44140625" style="119"/>
    <col min="4097" max="4097" width="39.44140625" style="119" customWidth="1"/>
    <col min="4098" max="4102" width="9.44140625" style="119" customWidth="1"/>
    <col min="4103" max="4103" width="39.44140625" style="119" customWidth="1"/>
    <col min="4104" max="4104" width="5.33203125" style="119" customWidth="1"/>
    <col min="4105" max="4207" width="0" style="119" hidden="1" customWidth="1"/>
    <col min="4208" max="4350" width="11" style="119" customWidth="1"/>
    <col min="4351" max="4352" width="12.44140625" style="119"/>
    <col min="4353" max="4353" width="39.44140625" style="119" customWidth="1"/>
    <col min="4354" max="4358" width="9.44140625" style="119" customWidth="1"/>
    <col min="4359" max="4359" width="39.44140625" style="119" customWidth="1"/>
    <col min="4360" max="4360" width="5.33203125" style="119" customWidth="1"/>
    <col min="4361" max="4463" width="0" style="119" hidden="1" customWidth="1"/>
    <col min="4464" max="4606" width="11" style="119" customWidth="1"/>
    <col min="4607" max="4608" width="12.44140625" style="119"/>
    <col min="4609" max="4609" width="39.44140625" style="119" customWidth="1"/>
    <col min="4610" max="4614" width="9.44140625" style="119" customWidth="1"/>
    <col min="4615" max="4615" width="39.44140625" style="119" customWidth="1"/>
    <col min="4616" max="4616" width="5.33203125" style="119" customWidth="1"/>
    <col min="4617" max="4719" width="0" style="119" hidden="1" customWidth="1"/>
    <col min="4720" max="4862" width="11" style="119" customWidth="1"/>
    <col min="4863" max="4864" width="12.44140625" style="119"/>
    <col min="4865" max="4865" width="39.44140625" style="119" customWidth="1"/>
    <col min="4866" max="4870" width="9.44140625" style="119" customWidth="1"/>
    <col min="4871" max="4871" width="39.44140625" style="119" customWidth="1"/>
    <col min="4872" max="4872" width="5.33203125" style="119" customWidth="1"/>
    <col min="4873" max="4975" width="0" style="119" hidden="1" customWidth="1"/>
    <col min="4976" max="5118" width="11" style="119" customWidth="1"/>
    <col min="5119" max="5120" width="12.44140625" style="119"/>
    <col min="5121" max="5121" width="39.44140625" style="119" customWidth="1"/>
    <col min="5122" max="5126" width="9.44140625" style="119" customWidth="1"/>
    <col min="5127" max="5127" width="39.44140625" style="119" customWidth="1"/>
    <col min="5128" max="5128" width="5.33203125" style="119" customWidth="1"/>
    <col min="5129" max="5231" width="0" style="119" hidden="1" customWidth="1"/>
    <col min="5232" max="5374" width="11" style="119" customWidth="1"/>
    <col min="5375" max="5376" width="12.44140625" style="119"/>
    <col min="5377" max="5377" width="39.44140625" style="119" customWidth="1"/>
    <col min="5378" max="5382" width="9.44140625" style="119" customWidth="1"/>
    <col min="5383" max="5383" width="39.44140625" style="119" customWidth="1"/>
    <col min="5384" max="5384" width="5.33203125" style="119" customWidth="1"/>
    <col min="5385" max="5487" width="0" style="119" hidden="1" customWidth="1"/>
    <col min="5488" max="5630" width="11" style="119" customWidth="1"/>
    <col min="5631" max="5632" width="12.44140625" style="119"/>
    <col min="5633" max="5633" width="39.44140625" style="119" customWidth="1"/>
    <col min="5634" max="5638" width="9.44140625" style="119" customWidth="1"/>
    <col min="5639" max="5639" width="39.44140625" style="119" customWidth="1"/>
    <col min="5640" max="5640" width="5.33203125" style="119" customWidth="1"/>
    <col min="5641" max="5743" width="0" style="119" hidden="1" customWidth="1"/>
    <col min="5744" max="5886" width="11" style="119" customWidth="1"/>
    <col min="5887" max="5888" width="12.44140625" style="119"/>
    <col min="5889" max="5889" width="39.44140625" style="119" customWidth="1"/>
    <col min="5890" max="5894" width="9.44140625" style="119" customWidth="1"/>
    <col min="5895" max="5895" width="39.44140625" style="119" customWidth="1"/>
    <col min="5896" max="5896" width="5.33203125" style="119" customWidth="1"/>
    <col min="5897" max="5999" width="0" style="119" hidden="1" customWidth="1"/>
    <col min="6000" max="6142" width="11" style="119" customWidth="1"/>
    <col min="6143" max="6144" width="12.44140625" style="119"/>
    <col min="6145" max="6145" width="39.44140625" style="119" customWidth="1"/>
    <col min="6146" max="6150" width="9.44140625" style="119" customWidth="1"/>
    <col min="6151" max="6151" width="39.44140625" style="119" customWidth="1"/>
    <col min="6152" max="6152" width="5.33203125" style="119" customWidth="1"/>
    <col min="6153" max="6255" width="0" style="119" hidden="1" customWidth="1"/>
    <col min="6256" max="6398" width="11" style="119" customWidth="1"/>
    <col min="6399" max="6400" width="12.44140625" style="119"/>
    <col min="6401" max="6401" width="39.44140625" style="119" customWidth="1"/>
    <col min="6402" max="6406" width="9.44140625" style="119" customWidth="1"/>
    <col min="6407" max="6407" width="39.44140625" style="119" customWidth="1"/>
    <col min="6408" max="6408" width="5.33203125" style="119" customWidth="1"/>
    <col min="6409" max="6511" width="0" style="119" hidden="1" customWidth="1"/>
    <col min="6512" max="6654" width="11" style="119" customWidth="1"/>
    <col min="6655" max="6656" width="12.44140625" style="119"/>
    <col min="6657" max="6657" width="39.44140625" style="119" customWidth="1"/>
    <col min="6658" max="6662" width="9.44140625" style="119" customWidth="1"/>
    <col min="6663" max="6663" width="39.44140625" style="119" customWidth="1"/>
    <col min="6664" max="6664" width="5.33203125" style="119" customWidth="1"/>
    <col min="6665" max="6767" width="0" style="119" hidden="1" customWidth="1"/>
    <col min="6768" max="6910" width="11" style="119" customWidth="1"/>
    <col min="6911" max="6912" width="12.44140625" style="119"/>
    <col min="6913" max="6913" width="39.44140625" style="119" customWidth="1"/>
    <col min="6914" max="6918" width="9.44140625" style="119" customWidth="1"/>
    <col min="6919" max="6919" width="39.44140625" style="119" customWidth="1"/>
    <col min="6920" max="6920" width="5.33203125" style="119" customWidth="1"/>
    <col min="6921" max="7023" width="0" style="119" hidden="1" customWidth="1"/>
    <col min="7024" max="7166" width="11" style="119" customWidth="1"/>
    <col min="7167" max="7168" width="12.44140625" style="119"/>
    <col min="7169" max="7169" width="39.44140625" style="119" customWidth="1"/>
    <col min="7170" max="7174" width="9.44140625" style="119" customWidth="1"/>
    <col min="7175" max="7175" width="39.44140625" style="119" customWidth="1"/>
    <col min="7176" max="7176" width="5.33203125" style="119" customWidth="1"/>
    <col min="7177" max="7279" width="0" style="119" hidden="1" customWidth="1"/>
    <col min="7280" max="7422" width="11" style="119" customWidth="1"/>
    <col min="7423" max="7424" width="12.44140625" style="119"/>
    <col min="7425" max="7425" width="39.44140625" style="119" customWidth="1"/>
    <col min="7426" max="7430" width="9.44140625" style="119" customWidth="1"/>
    <col min="7431" max="7431" width="39.44140625" style="119" customWidth="1"/>
    <col min="7432" max="7432" width="5.33203125" style="119" customWidth="1"/>
    <col min="7433" max="7535" width="0" style="119" hidden="1" customWidth="1"/>
    <col min="7536" max="7678" width="11" style="119" customWidth="1"/>
    <col min="7679" max="7680" width="12.44140625" style="119"/>
    <col min="7681" max="7681" width="39.44140625" style="119" customWidth="1"/>
    <col min="7682" max="7686" width="9.44140625" style="119" customWidth="1"/>
    <col min="7687" max="7687" width="39.44140625" style="119" customWidth="1"/>
    <col min="7688" max="7688" width="5.33203125" style="119" customWidth="1"/>
    <col min="7689" max="7791" width="0" style="119" hidden="1" customWidth="1"/>
    <col min="7792" max="7934" width="11" style="119" customWidth="1"/>
    <col min="7935" max="7936" width="12.44140625" style="119"/>
    <col min="7937" max="7937" width="39.44140625" style="119" customWidth="1"/>
    <col min="7938" max="7942" width="9.44140625" style="119" customWidth="1"/>
    <col min="7943" max="7943" width="39.44140625" style="119" customWidth="1"/>
    <col min="7944" max="7944" width="5.33203125" style="119" customWidth="1"/>
    <col min="7945" max="8047" width="0" style="119" hidden="1" customWidth="1"/>
    <col min="8048" max="8190" width="11" style="119" customWidth="1"/>
    <col min="8191" max="8192" width="12.44140625" style="119"/>
    <col min="8193" max="8193" width="39.44140625" style="119" customWidth="1"/>
    <col min="8194" max="8198" width="9.44140625" style="119" customWidth="1"/>
    <col min="8199" max="8199" width="39.44140625" style="119" customWidth="1"/>
    <col min="8200" max="8200" width="5.33203125" style="119" customWidth="1"/>
    <col min="8201" max="8303" width="0" style="119" hidden="1" customWidth="1"/>
    <col min="8304" max="8446" width="11" style="119" customWidth="1"/>
    <col min="8447" max="8448" width="12.44140625" style="119"/>
    <col min="8449" max="8449" width="39.44140625" style="119" customWidth="1"/>
    <col min="8450" max="8454" width="9.44140625" style="119" customWidth="1"/>
    <col min="8455" max="8455" width="39.44140625" style="119" customWidth="1"/>
    <col min="8456" max="8456" width="5.33203125" style="119" customWidth="1"/>
    <col min="8457" max="8559" width="0" style="119" hidden="1" customWidth="1"/>
    <col min="8560" max="8702" width="11" style="119" customWidth="1"/>
    <col min="8703" max="8704" width="12.44140625" style="119"/>
    <col min="8705" max="8705" width="39.44140625" style="119" customWidth="1"/>
    <col min="8706" max="8710" width="9.44140625" style="119" customWidth="1"/>
    <col min="8711" max="8711" width="39.44140625" style="119" customWidth="1"/>
    <col min="8712" max="8712" width="5.33203125" style="119" customWidth="1"/>
    <col min="8713" max="8815" width="0" style="119" hidden="1" customWidth="1"/>
    <col min="8816" max="8958" width="11" style="119" customWidth="1"/>
    <col min="8959" max="8960" width="12.44140625" style="119"/>
    <col min="8961" max="8961" width="39.44140625" style="119" customWidth="1"/>
    <col min="8962" max="8966" width="9.44140625" style="119" customWidth="1"/>
    <col min="8967" max="8967" width="39.44140625" style="119" customWidth="1"/>
    <col min="8968" max="8968" width="5.33203125" style="119" customWidth="1"/>
    <col min="8969" max="9071" width="0" style="119" hidden="1" customWidth="1"/>
    <col min="9072" max="9214" width="11" style="119" customWidth="1"/>
    <col min="9215" max="9216" width="12.44140625" style="119"/>
    <col min="9217" max="9217" width="39.44140625" style="119" customWidth="1"/>
    <col min="9218" max="9222" width="9.44140625" style="119" customWidth="1"/>
    <col min="9223" max="9223" width="39.44140625" style="119" customWidth="1"/>
    <col min="9224" max="9224" width="5.33203125" style="119" customWidth="1"/>
    <col min="9225" max="9327" width="0" style="119" hidden="1" customWidth="1"/>
    <col min="9328" max="9470" width="11" style="119" customWidth="1"/>
    <col min="9471" max="9472" width="12.44140625" style="119"/>
    <col min="9473" max="9473" width="39.44140625" style="119" customWidth="1"/>
    <col min="9474" max="9478" width="9.44140625" style="119" customWidth="1"/>
    <col min="9479" max="9479" width="39.44140625" style="119" customWidth="1"/>
    <col min="9480" max="9480" width="5.33203125" style="119" customWidth="1"/>
    <col min="9481" max="9583" width="0" style="119" hidden="1" customWidth="1"/>
    <col min="9584" max="9726" width="11" style="119" customWidth="1"/>
    <col min="9727" max="9728" width="12.44140625" style="119"/>
    <col min="9729" max="9729" width="39.44140625" style="119" customWidth="1"/>
    <col min="9730" max="9734" width="9.44140625" style="119" customWidth="1"/>
    <col min="9735" max="9735" width="39.44140625" style="119" customWidth="1"/>
    <col min="9736" max="9736" width="5.33203125" style="119" customWidth="1"/>
    <col min="9737" max="9839" width="0" style="119" hidden="1" customWidth="1"/>
    <col min="9840" max="9982" width="11" style="119" customWidth="1"/>
    <col min="9983" max="9984" width="12.44140625" style="119"/>
    <col min="9985" max="9985" width="39.44140625" style="119" customWidth="1"/>
    <col min="9986" max="9990" width="9.44140625" style="119" customWidth="1"/>
    <col min="9991" max="9991" width="39.44140625" style="119" customWidth="1"/>
    <col min="9992" max="9992" width="5.33203125" style="119" customWidth="1"/>
    <col min="9993" max="10095" width="0" style="119" hidden="1" customWidth="1"/>
    <col min="10096" max="10238" width="11" style="119" customWidth="1"/>
    <col min="10239" max="10240" width="12.44140625" style="119"/>
    <col min="10241" max="10241" width="39.44140625" style="119" customWidth="1"/>
    <col min="10242" max="10246" width="9.44140625" style="119" customWidth="1"/>
    <col min="10247" max="10247" width="39.44140625" style="119" customWidth="1"/>
    <col min="10248" max="10248" width="5.33203125" style="119" customWidth="1"/>
    <col min="10249" max="10351" width="0" style="119" hidden="1" customWidth="1"/>
    <col min="10352" max="10494" width="11" style="119" customWidth="1"/>
    <col min="10495" max="10496" width="12.44140625" style="119"/>
    <col min="10497" max="10497" width="39.44140625" style="119" customWidth="1"/>
    <col min="10498" max="10502" width="9.44140625" style="119" customWidth="1"/>
    <col min="10503" max="10503" width="39.44140625" style="119" customWidth="1"/>
    <col min="10504" max="10504" width="5.33203125" style="119" customWidth="1"/>
    <col min="10505" max="10607" width="0" style="119" hidden="1" customWidth="1"/>
    <col min="10608" max="10750" width="11" style="119" customWidth="1"/>
    <col min="10751" max="10752" width="12.44140625" style="119"/>
    <col min="10753" max="10753" width="39.44140625" style="119" customWidth="1"/>
    <col min="10754" max="10758" width="9.44140625" style="119" customWidth="1"/>
    <col min="10759" max="10759" width="39.44140625" style="119" customWidth="1"/>
    <col min="10760" max="10760" width="5.33203125" style="119" customWidth="1"/>
    <col min="10761" max="10863" width="0" style="119" hidden="1" customWidth="1"/>
    <col min="10864" max="11006" width="11" style="119" customWidth="1"/>
    <col min="11007" max="11008" width="12.44140625" style="119"/>
    <col min="11009" max="11009" width="39.44140625" style="119" customWidth="1"/>
    <col min="11010" max="11014" width="9.44140625" style="119" customWidth="1"/>
    <col min="11015" max="11015" width="39.44140625" style="119" customWidth="1"/>
    <col min="11016" max="11016" width="5.33203125" style="119" customWidth="1"/>
    <col min="11017" max="11119" width="0" style="119" hidden="1" customWidth="1"/>
    <col min="11120" max="11262" width="11" style="119" customWidth="1"/>
    <col min="11263" max="11264" width="12.44140625" style="119"/>
    <col min="11265" max="11265" width="39.44140625" style="119" customWidth="1"/>
    <col min="11266" max="11270" width="9.44140625" style="119" customWidth="1"/>
    <col min="11271" max="11271" width="39.44140625" style="119" customWidth="1"/>
    <col min="11272" max="11272" width="5.33203125" style="119" customWidth="1"/>
    <col min="11273" max="11375" width="0" style="119" hidden="1" customWidth="1"/>
    <col min="11376" max="11518" width="11" style="119" customWidth="1"/>
    <col min="11519" max="11520" width="12.44140625" style="119"/>
    <col min="11521" max="11521" width="39.44140625" style="119" customWidth="1"/>
    <col min="11522" max="11526" width="9.44140625" style="119" customWidth="1"/>
    <col min="11527" max="11527" width="39.44140625" style="119" customWidth="1"/>
    <col min="11528" max="11528" width="5.33203125" style="119" customWidth="1"/>
    <col min="11529" max="11631" width="0" style="119" hidden="1" customWidth="1"/>
    <col min="11632" max="11774" width="11" style="119" customWidth="1"/>
    <col min="11775" max="11776" width="12.44140625" style="119"/>
    <col min="11777" max="11777" width="39.44140625" style="119" customWidth="1"/>
    <col min="11778" max="11782" width="9.44140625" style="119" customWidth="1"/>
    <col min="11783" max="11783" width="39.44140625" style="119" customWidth="1"/>
    <col min="11784" max="11784" width="5.33203125" style="119" customWidth="1"/>
    <col min="11785" max="11887" width="0" style="119" hidden="1" customWidth="1"/>
    <col min="11888" max="12030" width="11" style="119" customWidth="1"/>
    <col min="12031" max="12032" width="12.44140625" style="119"/>
    <col min="12033" max="12033" width="39.44140625" style="119" customWidth="1"/>
    <col min="12034" max="12038" width="9.44140625" style="119" customWidth="1"/>
    <col min="12039" max="12039" width="39.44140625" style="119" customWidth="1"/>
    <col min="12040" max="12040" width="5.33203125" style="119" customWidth="1"/>
    <col min="12041" max="12143" width="0" style="119" hidden="1" customWidth="1"/>
    <col min="12144" max="12286" width="11" style="119" customWidth="1"/>
    <col min="12287" max="12288" width="12.44140625" style="119"/>
    <col min="12289" max="12289" width="39.44140625" style="119" customWidth="1"/>
    <col min="12290" max="12294" width="9.44140625" style="119" customWidth="1"/>
    <col min="12295" max="12295" width="39.44140625" style="119" customWidth="1"/>
    <col min="12296" max="12296" width="5.33203125" style="119" customWidth="1"/>
    <col min="12297" max="12399" width="0" style="119" hidden="1" customWidth="1"/>
    <col min="12400" max="12542" width="11" style="119" customWidth="1"/>
    <col min="12543" max="12544" width="12.44140625" style="119"/>
    <col min="12545" max="12545" width="39.44140625" style="119" customWidth="1"/>
    <col min="12546" max="12550" width="9.44140625" style="119" customWidth="1"/>
    <col min="12551" max="12551" width="39.44140625" style="119" customWidth="1"/>
    <col min="12552" max="12552" width="5.33203125" style="119" customWidth="1"/>
    <col min="12553" max="12655" width="0" style="119" hidden="1" customWidth="1"/>
    <col min="12656" max="12798" width="11" style="119" customWidth="1"/>
    <col min="12799" max="12800" width="12.44140625" style="119"/>
    <col min="12801" max="12801" width="39.44140625" style="119" customWidth="1"/>
    <col min="12802" max="12806" width="9.44140625" style="119" customWidth="1"/>
    <col min="12807" max="12807" width="39.44140625" style="119" customWidth="1"/>
    <col min="12808" max="12808" width="5.33203125" style="119" customWidth="1"/>
    <col min="12809" max="12911" width="0" style="119" hidden="1" customWidth="1"/>
    <col min="12912" max="13054" width="11" style="119" customWidth="1"/>
    <col min="13055" max="13056" width="12.44140625" style="119"/>
    <col min="13057" max="13057" width="39.44140625" style="119" customWidth="1"/>
    <col min="13058" max="13062" width="9.44140625" style="119" customWidth="1"/>
    <col min="13063" max="13063" width="39.44140625" style="119" customWidth="1"/>
    <col min="13064" max="13064" width="5.33203125" style="119" customWidth="1"/>
    <col min="13065" max="13167" width="0" style="119" hidden="1" customWidth="1"/>
    <col min="13168" max="13310" width="11" style="119" customWidth="1"/>
    <col min="13311" max="13312" width="12.44140625" style="119"/>
    <col min="13313" max="13313" width="39.44140625" style="119" customWidth="1"/>
    <col min="13314" max="13318" width="9.44140625" style="119" customWidth="1"/>
    <col min="13319" max="13319" width="39.44140625" style="119" customWidth="1"/>
    <col min="13320" max="13320" width="5.33203125" style="119" customWidth="1"/>
    <col min="13321" max="13423" width="0" style="119" hidden="1" customWidth="1"/>
    <col min="13424" max="13566" width="11" style="119" customWidth="1"/>
    <col min="13567" max="13568" width="12.44140625" style="119"/>
    <col min="13569" max="13569" width="39.44140625" style="119" customWidth="1"/>
    <col min="13570" max="13574" width="9.44140625" style="119" customWidth="1"/>
    <col min="13575" max="13575" width="39.44140625" style="119" customWidth="1"/>
    <col min="13576" max="13576" width="5.33203125" style="119" customWidth="1"/>
    <col min="13577" max="13679" width="0" style="119" hidden="1" customWidth="1"/>
    <col min="13680" max="13822" width="11" style="119" customWidth="1"/>
    <col min="13823" max="13824" width="12.44140625" style="119"/>
    <col min="13825" max="13825" width="39.44140625" style="119" customWidth="1"/>
    <col min="13826" max="13830" width="9.44140625" style="119" customWidth="1"/>
    <col min="13831" max="13831" width="39.44140625" style="119" customWidth="1"/>
    <col min="13832" max="13832" width="5.33203125" style="119" customWidth="1"/>
    <col min="13833" max="13935" width="0" style="119" hidden="1" customWidth="1"/>
    <col min="13936" max="14078" width="11" style="119" customWidth="1"/>
    <col min="14079" max="14080" width="12.44140625" style="119"/>
    <col min="14081" max="14081" width="39.44140625" style="119" customWidth="1"/>
    <col min="14082" max="14086" width="9.44140625" style="119" customWidth="1"/>
    <col min="14087" max="14087" width="39.44140625" style="119" customWidth="1"/>
    <col min="14088" max="14088" width="5.33203125" style="119" customWidth="1"/>
    <col min="14089" max="14191" width="0" style="119" hidden="1" customWidth="1"/>
    <col min="14192" max="14334" width="11" style="119" customWidth="1"/>
    <col min="14335" max="14336" width="12.44140625" style="119"/>
    <col min="14337" max="14337" width="39.44140625" style="119" customWidth="1"/>
    <col min="14338" max="14342" width="9.44140625" style="119" customWidth="1"/>
    <col min="14343" max="14343" width="39.44140625" style="119" customWidth="1"/>
    <col min="14344" max="14344" width="5.33203125" style="119" customWidth="1"/>
    <col min="14345" max="14447" width="0" style="119" hidden="1" customWidth="1"/>
    <col min="14448" max="14590" width="11" style="119" customWidth="1"/>
    <col min="14591" max="14592" width="12.44140625" style="119"/>
    <col min="14593" max="14593" width="39.44140625" style="119" customWidth="1"/>
    <col min="14594" max="14598" width="9.44140625" style="119" customWidth="1"/>
    <col min="14599" max="14599" width="39.44140625" style="119" customWidth="1"/>
    <col min="14600" max="14600" width="5.33203125" style="119" customWidth="1"/>
    <col min="14601" max="14703" width="0" style="119" hidden="1" customWidth="1"/>
    <col min="14704" max="14846" width="11" style="119" customWidth="1"/>
    <col min="14847" max="14848" width="12.44140625" style="119"/>
    <col min="14849" max="14849" width="39.44140625" style="119" customWidth="1"/>
    <col min="14850" max="14854" width="9.44140625" style="119" customWidth="1"/>
    <col min="14855" max="14855" width="39.44140625" style="119" customWidth="1"/>
    <col min="14856" max="14856" width="5.33203125" style="119" customWidth="1"/>
    <col min="14857" max="14959" width="0" style="119" hidden="1" customWidth="1"/>
    <col min="14960" max="15102" width="11" style="119" customWidth="1"/>
    <col min="15103" max="15104" width="12.44140625" style="119"/>
    <col min="15105" max="15105" width="39.44140625" style="119" customWidth="1"/>
    <col min="15106" max="15110" width="9.44140625" style="119" customWidth="1"/>
    <col min="15111" max="15111" width="39.44140625" style="119" customWidth="1"/>
    <col min="15112" max="15112" width="5.33203125" style="119" customWidth="1"/>
    <col min="15113" max="15215" width="0" style="119" hidden="1" customWidth="1"/>
    <col min="15216" max="15358" width="11" style="119" customWidth="1"/>
    <col min="15359" max="15360" width="12.44140625" style="119"/>
    <col min="15361" max="15361" width="39.44140625" style="119" customWidth="1"/>
    <col min="15362" max="15366" width="9.44140625" style="119" customWidth="1"/>
    <col min="15367" max="15367" width="39.44140625" style="119" customWidth="1"/>
    <col min="15368" max="15368" width="5.33203125" style="119" customWidth="1"/>
    <col min="15369" max="15471" width="0" style="119" hidden="1" customWidth="1"/>
    <col min="15472" max="15614" width="11" style="119" customWidth="1"/>
    <col min="15615" max="15616" width="12.44140625" style="119"/>
    <col min="15617" max="15617" width="39.44140625" style="119" customWidth="1"/>
    <col min="15618" max="15622" width="9.44140625" style="119" customWidth="1"/>
    <col min="15623" max="15623" width="39.44140625" style="119" customWidth="1"/>
    <col min="15624" max="15624" width="5.33203125" style="119" customWidth="1"/>
    <col min="15625" max="15727" width="0" style="119" hidden="1" customWidth="1"/>
    <col min="15728" max="15870" width="11" style="119" customWidth="1"/>
    <col min="15871" max="15872" width="12.44140625" style="119"/>
    <col min="15873" max="15873" width="39.44140625" style="119" customWidth="1"/>
    <col min="15874" max="15878" width="9.44140625" style="119" customWidth="1"/>
    <col min="15879" max="15879" width="39.44140625" style="119" customWidth="1"/>
    <col min="15880" max="15880" width="5.33203125" style="119" customWidth="1"/>
    <col min="15881" max="15983" width="0" style="119" hidden="1" customWidth="1"/>
    <col min="15984" max="16126" width="11" style="119" customWidth="1"/>
    <col min="16127" max="16128" width="12.44140625" style="119"/>
    <col min="16129" max="16129" width="39.44140625" style="119" customWidth="1"/>
    <col min="16130" max="16134" width="9.44140625" style="119" customWidth="1"/>
    <col min="16135" max="16135" width="39.44140625" style="119" customWidth="1"/>
    <col min="16136" max="16136" width="5.33203125" style="119" customWidth="1"/>
    <col min="16137" max="16239" width="0" style="119" hidden="1" customWidth="1"/>
    <col min="16240" max="16382" width="11" style="119" customWidth="1"/>
    <col min="16383" max="16384" width="12.44140625" style="119"/>
  </cols>
  <sheetData>
    <row r="1" spans="1:12" s="119" customFormat="1" ht="24.75" customHeight="1">
      <c r="A1" s="837" t="s">
        <v>0</v>
      </c>
      <c r="B1" s="838"/>
      <c r="C1" s="839"/>
      <c r="D1" s="840"/>
      <c r="E1" s="841"/>
      <c r="F1" s="838"/>
      <c r="G1" s="842" t="s">
        <v>1</v>
      </c>
      <c r="L1" s="118"/>
    </row>
    <row r="2" spans="1:12" s="119" customFormat="1" ht="18.899999999999999" customHeight="1">
      <c r="A2" s="170"/>
      <c r="B2" s="169"/>
      <c r="C2" s="623"/>
      <c r="D2" s="165"/>
      <c r="E2" s="624"/>
      <c r="F2" s="169"/>
    </row>
    <row r="3" spans="1:12" s="119" customFormat="1" ht="20.399999999999999">
      <c r="A3" s="625" t="s">
        <v>684</v>
      </c>
      <c r="B3" s="169"/>
      <c r="C3" s="623"/>
      <c r="D3" s="165"/>
      <c r="E3" s="626"/>
      <c r="F3" s="889" t="s">
        <v>682</v>
      </c>
      <c r="G3" s="889"/>
      <c r="L3" s="125"/>
    </row>
    <row r="4" spans="1:12" s="119" customFormat="1" ht="18.75" customHeight="1">
      <c r="A4" s="808" t="s">
        <v>685</v>
      </c>
      <c r="B4" s="169"/>
      <c r="C4" s="623"/>
      <c r="D4" s="165"/>
      <c r="E4" s="890" t="s">
        <v>683</v>
      </c>
      <c r="F4" s="891"/>
      <c r="G4" s="891"/>
    </row>
    <row r="5" spans="1:12" s="119" customFormat="1" ht="17.399999999999999">
      <c r="A5" s="123" t="s">
        <v>485</v>
      </c>
      <c r="B5" s="627"/>
      <c r="C5" s="628"/>
      <c r="D5" s="124"/>
      <c r="E5" s="629"/>
      <c r="F5" s="630"/>
      <c r="G5" s="158"/>
      <c r="H5" s="158"/>
      <c r="I5" s="158"/>
      <c r="J5" s="158"/>
      <c r="K5" s="158"/>
    </row>
    <row r="6" spans="1:12" s="119" customFormat="1" ht="18.899999999999999" customHeight="1">
      <c r="A6" s="123"/>
      <c r="B6" s="627"/>
      <c r="C6" s="628"/>
      <c r="D6" s="124"/>
      <c r="E6" s="629"/>
      <c r="F6" s="158"/>
      <c r="G6" s="158"/>
      <c r="H6" s="158"/>
      <c r="I6" s="158"/>
      <c r="J6" s="158"/>
      <c r="K6" s="158"/>
    </row>
    <row r="7" spans="1:12" s="119" customFormat="1" ht="16.5" customHeight="1">
      <c r="A7" s="631" t="s">
        <v>527</v>
      </c>
      <c r="B7" s="632" t="s">
        <v>486</v>
      </c>
      <c r="C7" s="633" t="s">
        <v>528</v>
      </c>
      <c r="D7" s="634" t="s">
        <v>487</v>
      </c>
      <c r="E7" s="635"/>
      <c r="F7" s="632" t="s">
        <v>488</v>
      </c>
      <c r="G7" s="174" t="s">
        <v>529</v>
      </c>
      <c r="H7" s="158"/>
      <c r="I7" s="158"/>
      <c r="J7" s="158"/>
      <c r="K7" s="158"/>
    </row>
    <row r="8" spans="1:12" s="119" customFormat="1" ht="13.5" customHeight="1">
      <c r="A8" s="128"/>
      <c r="B8" s="632" t="s">
        <v>489</v>
      </c>
      <c r="C8" s="636" t="s">
        <v>490</v>
      </c>
      <c r="D8" s="634" t="s">
        <v>491</v>
      </c>
      <c r="E8" s="637" t="s">
        <v>492</v>
      </c>
      <c r="F8" s="19" t="s">
        <v>208</v>
      </c>
      <c r="G8" s="19"/>
      <c r="H8" s="638"/>
      <c r="I8" s="639"/>
      <c r="J8" s="640"/>
      <c r="K8" s="641"/>
      <c r="L8" s="158"/>
    </row>
    <row r="9" spans="1:12" s="119" customFormat="1" ht="13.5" customHeight="1">
      <c r="A9" s="128"/>
      <c r="B9" s="20" t="s">
        <v>493</v>
      </c>
      <c r="C9" s="642"/>
      <c r="D9" s="20" t="s">
        <v>494</v>
      </c>
      <c r="E9" s="637" t="s">
        <v>495</v>
      </c>
      <c r="F9" s="133"/>
      <c r="G9" s="128"/>
      <c r="H9" s="638"/>
      <c r="I9" s="639"/>
      <c r="J9" s="640"/>
      <c r="K9" s="641"/>
      <c r="L9" s="158"/>
    </row>
    <row r="10" spans="1:12" s="119" customFormat="1" ht="13.5" customHeight="1">
      <c r="A10" s="128"/>
      <c r="B10" s="20" t="s">
        <v>496</v>
      </c>
      <c r="C10" s="642" t="s">
        <v>497</v>
      </c>
      <c r="D10" s="20" t="s">
        <v>498</v>
      </c>
      <c r="E10" s="635" t="s">
        <v>499</v>
      </c>
      <c r="F10" s="20" t="s">
        <v>384</v>
      </c>
      <c r="G10" s="20"/>
      <c r="J10" s="158"/>
      <c r="K10" s="158"/>
      <c r="L10" s="158"/>
    </row>
    <row r="11" spans="1:12" s="119" customFormat="1" ht="8.1" customHeight="1">
      <c r="A11" s="21"/>
      <c r="B11" s="19"/>
      <c r="C11" s="643"/>
      <c r="D11" s="643"/>
      <c r="E11" s="643"/>
      <c r="F11" s="19"/>
      <c r="G11" s="20"/>
      <c r="J11" s="158"/>
      <c r="K11" s="158"/>
      <c r="L11" s="158"/>
    </row>
    <row r="12" spans="1:12" s="119" customFormat="1" ht="15" customHeight="1">
      <c r="A12" s="27" t="s">
        <v>19</v>
      </c>
      <c r="B12" s="644">
        <f>B13+B14+B15+B16+B17+B18+B19+B20</f>
        <v>51</v>
      </c>
      <c r="C12" s="644">
        <f t="shared" ref="C12:D12" si="0">C13+C14+C15+C16+C17+C18+C19+C20</f>
        <v>886</v>
      </c>
      <c r="D12" s="644">
        <f t="shared" si="0"/>
        <v>50868</v>
      </c>
      <c r="E12" s="644">
        <f t="shared" ref="E12" si="1">E13+E14+E15+E16+E17+E18+E19+E20</f>
        <v>6128</v>
      </c>
      <c r="F12" s="644">
        <f t="shared" ref="F12" si="2">F13+F14+F15+F16+F17+F18+F19+F20</f>
        <v>51405</v>
      </c>
      <c r="G12" s="29" t="s">
        <v>20</v>
      </c>
      <c r="H12" s="645"/>
      <c r="I12" s="645"/>
      <c r="J12" s="645"/>
      <c r="K12" s="646"/>
      <c r="L12" s="647"/>
    </row>
    <row r="13" spans="1:12" s="119" customFormat="1" ht="15" customHeight="1">
      <c r="A13" s="35" t="s">
        <v>21</v>
      </c>
      <c r="B13" s="603">
        <v>11</v>
      </c>
      <c r="C13" s="603">
        <v>74</v>
      </c>
      <c r="D13" s="603">
        <v>7741</v>
      </c>
      <c r="E13" s="603">
        <v>1703</v>
      </c>
      <c r="F13" s="603">
        <v>7804</v>
      </c>
      <c r="G13" s="37" t="s">
        <v>22</v>
      </c>
      <c r="H13" s="649"/>
      <c r="I13" s="649"/>
      <c r="J13" s="649"/>
      <c r="K13" s="650"/>
      <c r="L13" s="651"/>
    </row>
    <row r="14" spans="1:12" s="119" customFormat="1" ht="15" customHeight="1">
      <c r="A14" s="35" t="s">
        <v>23</v>
      </c>
      <c r="B14" s="603">
        <v>2</v>
      </c>
      <c r="C14" s="603">
        <v>77</v>
      </c>
      <c r="D14" s="603">
        <v>4521</v>
      </c>
      <c r="E14" s="603">
        <v>361</v>
      </c>
      <c r="F14" s="603">
        <v>4553</v>
      </c>
      <c r="G14" s="37" t="s">
        <v>24</v>
      </c>
      <c r="H14" s="649"/>
      <c r="I14" s="649"/>
      <c r="J14" s="649"/>
      <c r="K14" s="650"/>
      <c r="L14" s="652"/>
    </row>
    <row r="15" spans="1:12" s="119" customFormat="1" ht="15" customHeight="1">
      <c r="A15" s="35" t="s">
        <v>25</v>
      </c>
      <c r="B15" s="773">
        <v>0</v>
      </c>
      <c r="C15" s="603">
        <v>3</v>
      </c>
      <c r="D15" s="603">
        <v>531</v>
      </c>
      <c r="E15" s="773">
        <v>0</v>
      </c>
      <c r="F15" s="603">
        <v>529</v>
      </c>
      <c r="G15" s="37" t="s">
        <v>26</v>
      </c>
      <c r="H15" s="649"/>
      <c r="I15" s="649"/>
      <c r="J15" s="649"/>
      <c r="K15" s="650"/>
      <c r="L15" s="653"/>
    </row>
    <row r="16" spans="1:12" s="119" customFormat="1" ht="15" customHeight="1">
      <c r="A16" s="21" t="s">
        <v>27</v>
      </c>
      <c r="B16" s="603">
        <v>2</v>
      </c>
      <c r="C16" s="603">
        <v>104</v>
      </c>
      <c r="D16" s="603">
        <v>7053</v>
      </c>
      <c r="E16" s="603">
        <v>303</v>
      </c>
      <c r="F16" s="603">
        <v>7143</v>
      </c>
      <c r="G16" s="37" t="s">
        <v>28</v>
      </c>
      <c r="H16" s="649"/>
      <c r="I16" s="649"/>
      <c r="J16" s="649"/>
      <c r="K16" s="650"/>
      <c r="L16" s="653"/>
    </row>
    <row r="17" spans="1:12" s="119" customFormat="1" ht="15" customHeight="1">
      <c r="A17" s="21" t="s">
        <v>29</v>
      </c>
      <c r="B17" s="603">
        <v>2</v>
      </c>
      <c r="C17" s="603">
        <v>61</v>
      </c>
      <c r="D17" s="603">
        <v>4526</v>
      </c>
      <c r="E17" s="603">
        <v>478</v>
      </c>
      <c r="F17" s="603">
        <v>4526</v>
      </c>
      <c r="G17" s="37" t="s">
        <v>30</v>
      </c>
      <c r="H17" s="649"/>
      <c r="I17" s="649"/>
      <c r="J17" s="649"/>
      <c r="K17" s="650"/>
      <c r="L17" s="653"/>
    </row>
    <row r="18" spans="1:12" s="119" customFormat="1" ht="15" customHeight="1">
      <c r="A18" s="21" t="s">
        <v>31</v>
      </c>
      <c r="B18" s="603">
        <v>6</v>
      </c>
      <c r="C18" s="603">
        <v>312</v>
      </c>
      <c r="D18" s="603">
        <v>15410</v>
      </c>
      <c r="E18" s="603">
        <v>1406</v>
      </c>
      <c r="F18" s="603">
        <v>15522</v>
      </c>
      <c r="G18" s="37" t="s">
        <v>32</v>
      </c>
      <c r="H18" s="649"/>
      <c r="I18" s="649"/>
      <c r="J18" s="649"/>
      <c r="K18" s="650"/>
      <c r="L18" s="653"/>
    </row>
    <row r="19" spans="1:12" s="119" customFormat="1" ht="15" customHeight="1">
      <c r="A19" s="21" t="s">
        <v>33</v>
      </c>
      <c r="B19" s="603">
        <v>3</v>
      </c>
      <c r="C19" s="603">
        <v>233</v>
      </c>
      <c r="D19" s="603">
        <v>8306</v>
      </c>
      <c r="E19" s="603">
        <v>1648</v>
      </c>
      <c r="F19" s="603">
        <v>8539</v>
      </c>
      <c r="G19" s="37" t="s">
        <v>34</v>
      </c>
      <c r="H19" s="649"/>
      <c r="I19" s="649"/>
      <c r="J19" s="649"/>
      <c r="K19" s="650"/>
      <c r="L19" s="653"/>
    </row>
    <row r="20" spans="1:12" s="119" customFormat="1" ht="15" customHeight="1">
      <c r="A20" s="21" t="s">
        <v>35</v>
      </c>
      <c r="B20" s="603">
        <v>25</v>
      </c>
      <c r="C20" s="603">
        <v>22</v>
      </c>
      <c r="D20" s="603">
        <v>2780</v>
      </c>
      <c r="E20" s="603">
        <v>229</v>
      </c>
      <c r="F20" s="603">
        <v>2789</v>
      </c>
      <c r="G20" s="37" t="s">
        <v>36</v>
      </c>
      <c r="H20" s="649"/>
      <c r="I20" s="649"/>
      <c r="J20" s="649"/>
      <c r="K20" s="650"/>
      <c r="L20" s="653"/>
    </row>
    <row r="21" spans="1:12" s="119" customFormat="1" ht="15" customHeight="1">
      <c r="A21" s="27" t="s">
        <v>37</v>
      </c>
      <c r="B21" s="644">
        <f>B22+B23+B24+B25+B26+B27+B28+B29</f>
        <v>11</v>
      </c>
      <c r="C21" s="644">
        <f t="shared" ref="C21:D21" si="3">C22+C23+C24+C25+C26+C27+C28+C29</f>
        <v>349</v>
      </c>
      <c r="D21" s="644">
        <f t="shared" si="3"/>
        <v>26993</v>
      </c>
      <c r="E21" s="644">
        <f t="shared" ref="E21" si="4">E22+E23+E24+E25+E26+E27+E28+E29</f>
        <v>4580</v>
      </c>
      <c r="F21" s="644">
        <f t="shared" ref="F21" si="5">F22+F23+F24+F25+F26+F27+F28+F29</f>
        <v>27013</v>
      </c>
      <c r="G21" s="42" t="s">
        <v>38</v>
      </c>
      <c r="H21" s="649"/>
      <c r="I21" s="649"/>
      <c r="J21" s="649"/>
      <c r="K21" s="650"/>
      <c r="L21" s="653"/>
    </row>
    <row r="22" spans="1:12" s="119" customFormat="1" ht="15" customHeight="1">
      <c r="A22" s="35" t="s">
        <v>39</v>
      </c>
      <c r="B22" s="773">
        <v>0</v>
      </c>
      <c r="C22" s="603">
        <v>23</v>
      </c>
      <c r="D22" s="603">
        <v>3024</v>
      </c>
      <c r="E22" s="603">
        <v>457</v>
      </c>
      <c r="F22" s="603">
        <v>3006</v>
      </c>
      <c r="G22" s="43" t="s">
        <v>40</v>
      </c>
      <c r="H22" s="649"/>
      <c r="I22" s="649"/>
      <c r="J22" s="649"/>
      <c r="K22" s="650"/>
      <c r="L22" s="653"/>
    </row>
    <row r="23" spans="1:12" s="119" customFormat="1" ht="15" customHeight="1">
      <c r="A23" s="35" t="s">
        <v>41</v>
      </c>
      <c r="B23" s="773">
        <v>0</v>
      </c>
      <c r="C23" s="603">
        <v>5</v>
      </c>
      <c r="D23" s="603">
        <v>535</v>
      </c>
      <c r="E23" s="773">
        <v>0</v>
      </c>
      <c r="F23" s="603">
        <v>540</v>
      </c>
      <c r="G23" s="43" t="s">
        <v>42</v>
      </c>
      <c r="H23" s="649"/>
      <c r="I23" s="649"/>
      <c r="J23" s="649"/>
      <c r="K23" s="650"/>
      <c r="L23" s="653"/>
    </row>
    <row r="24" spans="1:12" s="119" customFormat="1" ht="15" customHeight="1">
      <c r="A24" s="35" t="s">
        <v>43</v>
      </c>
      <c r="B24" s="603">
        <v>1</v>
      </c>
      <c r="C24" s="603">
        <v>32</v>
      </c>
      <c r="D24" s="603">
        <v>1630</v>
      </c>
      <c r="E24" s="603">
        <v>107</v>
      </c>
      <c r="F24" s="603">
        <v>1639</v>
      </c>
      <c r="G24" s="43" t="s">
        <v>44</v>
      </c>
      <c r="H24" s="649"/>
      <c r="I24" s="649"/>
      <c r="J24" s="649"/>
      <c r="K24" s="650"/>
      <c r="L24" s="652"/>
    </row>
    <row r="25" spans="1:12" s="119" customFormat="1" ht="15" customHeight="1">
      <c r="A25" s="35" t="s">
        <v>45</v>
      </c>
      <c r="B25" s="603">
        <v>2</v>
      </c>
      <c r="C25" s="603">
        <v>46</v>
      </c>
      <c r="D25" s="603">
        <v>3114</v>
      </c>
      <c r="E25" s="603">
        <v>492</v>
      </c>
      <c r="F25" s="603">
        <v>3128</v>
      </c>
      <c r="G25" s="37" t="s">
        <v>46</v>
      </c>
      <c r="H25" s="649"/>
      <c r="I25" s="649"/>
      <c r="J25" s="649"/>
      <c r="K25" s="650"/>
      <c r="L25" s="653"/>
    </row>
    <row r="26" spans="1:12" s="119" customFormat="1" ht="15" customHeight="1">
      <c r="A26" s="35" t="s">
        <v>47</v>
      </c>
      <c r="B26" s="773">
        <v>0</v>
      </c>
      <c r="C26" s="603">
        <v>23</v>
      </c>
      <c r="D26" s="603">
        <v>1589</v>
      </c>
      <c r="E26" s="603">
        <v>275</v>
      </c>
      <c r="F26" s="603">
        <v>1588</v>
      </c>
      <c r="G26" s="43" t="s">
        <v>48</v>
      </c>
      <c r="H26" s="649"/>
      <c r="I26" s="649"/>
      <c r="J26" s="649"/>
      <c r="K26" s="650"/>
      <c r="L26" s="653"/>
    </row>
    <row r="27" spans="1:12" s="119" customFormat="1" ht="15" customHeight="1">
      <c r="A27" s="35" t="s">
        <v>49</v>
      </c>
      <c r="B27" s="603">
        <v>5</v>
      </c>
      <c r="C27" s="603">
        <v>121</v>
      </c>
      <c r="D27" s="603">
        <v>6661</v>
      </c>
      <c r="E27" s="603">
        <v>1447</v>
      </c>
      <c r="F27" s="603">
        <v>6687</v>
      </c>
      <c r="G27" s="43" t="s">
        <v>50</v>
      </c>
      <c r="H27" s="649"/>
      <c r="I27" s="649"/>
      <c r="J27" s="649"/>
      <c r="K27" s="650"/>
      <c r="L27" s="653"/>
    </row>
    <row r="28" spans="1:12" s="119" customFormat="1" ht="15" customHeight="1">
      <c r="A28" s="35" t="s">
        <v>51</v>
      </c>
      <c r="B28" s="603">
        <v>3</v>
      </c>
      <c r="C28" s="603">
        <v>65</v>
      </c>
      <c r="D28" s="603">
        <v>6901</v>
      </c>
      <c r="E28" s="603">
        <v>1258</v>
      </c>
      <c r="F28" s="603">
        <v>6895</v>
      </c>
      <c r="G28" s="43" t="s">
        <v>52</v>
      </c>
      <c r="H28" s="645"/>
      <c r="I28" s="645"/>
      <c r="J28" s="645"/>
      <c r="K28" s="646"/>
      <c r="L28" s="654"/>
    </row>
    <row r="29" spans="1:12" s="119" customFormat="1" ht="15" customHeight="1">
      <c r="A29" s="35" t="s">
        <v>53</v>
      </c>
      <c r="B29" s="773">
        <v>0</v>
      </c>
      <c r="C29" s="603">
        <v>34</v>
      </c>
      <c r="D29" s="603">
        <v>3539</v>
      </c>
      <c r="E29" s="603">
        <v>544</v>
      </c>
      <c r="F29" s="603">
        <v>3530</v>
      </c>
      <c r="G29" s="43" t="s">
        <v>54</v>
      </c>
      <c r="H29" s="645"/>
      <c r="I29" s="645"/>
      <c r="J29" s="645"/>
      <c r="K29" s="646"/>
      <c r="L29" s="654"/>
    </row>
    <row r="30" spans="1:12" s="119" customFormat="1" ht="15" customHeight="1">
      <c r="A30" s="27" t="s">
        <v>55</v>
      </c>
      <c r="B30" s="644">
        <f>B31+B32+B33+B34+B35+B36+B37+B38+B39</f>
        <v>21</v>
      </c>
      <c r="C30" s="644">
        <f t="shared" ref="C30:D30" si="6">C31+C32+C33+C34+C35+C36+C37+C38+C39</f>
        <v>1116</v>
      </c>
      <c r="D30" s="644">
        <f t="shared" si="6"/>
        <v>62536</v>
      </c>
      <c r="E30" s="644">
        <f t="shared" ref="E30" si="7">E31+E32+E33+E34+E35+E36+E37+E38+E39</f>
        <v>7744</v>
      </c>
      <c r="F30" s="644">
        <f t="shared" ref="F30" si="8">F31+F32+F33+F34+F35+F36+F37+F38+F39</f>
        <v>62617</v>
      </c>
      <c r="G30" s="29" t="s">
        <v>56</v>
      </c>
      <c r="H30" s="649"/>
      <c r="I30" s="649"/>
      <c r="J30" s="649"/>
      <c r="K30" s="650"/>
      <c r="L30" s="653"/>
    </row>
    <row r="31" spans="1:12" s="119" customFormat="1" ht="15" customHeight="1">
      <c r="A31" s="45" t="s">
        <v>57</v>
      </c>
      <c r="B31" s="603">
        <v>11</v>
      </c>
      <c r="C31" s="603">
        <v>209</v>
      </c>
      <c r="D31" s="603">
        <v>10689</v>
      </c>
      <c r="E31" s="603">
        <v>1165</v>
      </c>
      <c r="F31" s="603">
        <v>10740</v>
      </c>
      <c r="G31" s="37" t="s">
        <v>58</v>
      </c>
      <c r="I31" s="649"/>
      <c r="J31" s="649"/>
      <c r="K31" s="650"/>
      <c r="L31" s="653"/>
    </row>
    <row r="32" spans="1:12" s="119" customFormat="1" ht="15" customHeight="1">
      <c r="A32" s="46" t="s">
        <v>59</v>
      </c>
      <c r="B32" s="603">
        <v>1</v>
      </c>
      <c r="C32" s="603">
        <v>48</v>
      </c>
      <c r="D32" s="603">
        <v>3324</v>
      </c>
      <c r="E32" s="603">
        <v>710</v>
      </c>
      <c r="F32" s="603">
        <v>3204</v>
      </c>
      <c r="G32" s="37" t="s">
        <v>60</v>
      </c>
      <c r="H32" s="649"/>
      <c r="I32" s="649"/>
      <c r="J32" s="649"/>
      <c r="K32" s="650"/>
      <c r="L32" s="653"/>
    </row>
    <row r="33" spans="1:12" s="119" customFormat="1" ht="15" customHeight="1">
      <c r="A33" s="45" t="s">
        <v>61</v>
      </c>
      <c r="B33" s="773">
        <v>0</v>
      </c>
      <c r="C33" s="603">
        <v>31</v>
      </c>
      <c r="D33" s="603">
        <v>3051</v>
      </c>
      <c r="E33" s="603">
        <v>208</v>
      </c>
      <c r="F33" s="603">
        <v>3058</v>
      </c>
      <c r="G33" s="37" t="s">
        <v>62</v>
      </c>
      <c r="H33" s="649"/>
      <c r="I33" s="649"/>
      <c r="J33" s="649"/>
      <c r="K33" s="650"/>
      <c r="L33" s="655"/>
    </row>
    <row r="34" spans="1:12" s="119" customFormat="1" ht="15" customHeight="1">
      <c r="A34" s="35" t="s">
        <v>63</v>
      </c>
      <c r="B34" s="603">
        <v>6</v>
      </c>
      <c r="C34" s="603">
        <v>554</v>
      </c>
      <c r="D34" s="603">
        <v>24915</v>
      </c>
      <c r="E34" s="603">
        <v>3327</v>
      </c>
      <c r="F34" s="603">
        <v>25021</v>
      </c>
      <c r="G34" s="37" t="s">
        <v>64</v>
      </c>
      <c r="H34" s="649"/>
      <c r="I34" s="649"/>
      <c r="J34" s="649"/>
      <c r="K34" s="650"/>
      <c r="L34" s="655"/>
    </row>
    <row r="35" spans="1:12" s="119" customFormat="1" ht="15" customHeight="1">
      <c r="A35" s="46" t="s">
        <v>65</v>
      </c>
      <c r="B35" s="773">
        <v>0</v>
      </c>
      <c r="C35" s="603">
        <v>33</v>
      </c>
      <c r="D35" s="603">
        <v>2355</v>
      </c>
      <c r="E35" s="603">
        <v>408</v>
      </c>
      <c r="F35" s="603">
        <v>2367</v>
      </c>
      <c r="G35" s="37" t="s">
        <v>567</v>
      </c>
      <c r="H35" s="649"/>
      <c r="I35" s="649"/>
      <c r="J35" s="649"/>
      <c r="K35" s="650"/>
      <c r="L35" s="653"/>
    </row>
    <row r="36" spans="1:12" s="119" customFormat="1" ht="15" customHeight="1">
      <c r="A36" s="35" t="s">
        <v>67</v>
      </c>
      <c r="B36" s="773">
        <v>0</v>
      </c>
      <c r="C36" s="603">
        <v>13</v>
      </c>
      <c r="D36" s="603">
        <v>3060</v>
      </c>
      <c r="E36" s="603">
        <v>299</v>
      </c>
      <c r="F36" s="603">
        <v>3052</v>
      </c>
      <c r="G36" s="37" t="s">
        <v>68</v>
      </c>
      <c r="H36" s="649"/>
      <c r="I36" s="649"/>
      <c r="J36" s="649"/>
      <c r="K36" s="650"/>
      <c r="L36" s="653"/>
    </row>
    <row r="37" spans="1:12" s="119" customFormat="1" ht="15" customHeight="1">
      <c r="A37" s="35" t="s">
        <v>69</v>
      </c>
      <c r="B37" s="603">
        <v>2</v>
      </c>
      <c r="C37" s="603">
        <v>61</v>
      </c>
      <c r="D37" s="603">
        <v>5909</v>
      </c>
      <c r="E37" s="603">
        <v>340</v>
      </c>
      <c r="F37" s="603">
        <v>5908</v>
      </c>
      <c r="G37" s="37" t="s">
        <v>70</v>
      </c>
      <c r="H37" s="649"/>
      <c r="I37" s="649"/>
      <c r="J37" s="649"/>
      <c r="K37" s="650"/>
      <c r="L37" s="653"/>
    </row>
    <row r="38" spans="1:12" s="119" customFormat="1" ht="15" customHeight="1">
      <c r="A38" s="35" t="s">
        <v>71</v>
      </c>
      <c r="B38" s="603">
        <v>1</v>
      </c>
      <c r="C38" s="603">
        <v>159</v>
      </c>
      <c r="D38" s="603">
        <v>8237</v>
      </c>
      <c r="E38" s="603">
        <v>1287</v>
      </c>
      <c r="F38" s="603">
        <v>8269</v>
      </c>
      <c r="G38" s="37" t="s">
        <v>72</v>
      </c>
      <c r="H38" s="649"/>
      <c r="I38" s="649"/>
      <c r="J38" s="649"/>
      <c r="K38" s="650"/>
      <c r="L38" s="653"/>
    </row>
    <row r="39" spans="1:12" s="119" customFormat="1" ht="15" customHeight="1">
      <c r="A39" s="35" t="s">
        <v>73</v>
      </c>
      <c r="B39" s="773">
        <v>0</v>
      </c>
      <c r="C39" s="603">
        <v>8</v>
      </c>
      <c r="D39" s="603">
        <v>996</v>
      </c>
      <c r="E39" s="773">
        <v>0</v>
      </c>
      <c r="F39" s="603">
        <v>998</v>
      </c>
      <c r="G39" s="37" t="s">
        <v>74</v>
      </c>
      <c r="H39" s="649"/>
      <c r="I39" s="649"/>
      <c r="J39" s="649"/>
      <c r="K39" s="650"/>
      <c r="L39" s="653"/>
    </row>
    <row r="40" spans="1:12" s="119" customFormat="1" ht="15" customHeight="1">
      <c r="A40" s="47" t="s">
        <v>75</v>
      </c>
      <c r="B40" s="644">
        <f>B41+B42+B43+B44+B45+B46+B47</f>
        <v>62</v>
      </c>
      <c r="C40" s="644">
        <f t="shared" ref="C40:D40" si="9">C41+C42+C43+C44+C45+C46+C47</f>
        <v>996</v>
      </c>
      <c r="D40" s="644">
        <f t="shared" si="9"/>
        <v>65392</v>
      </c>
      <c r="E40" s="644">
        <f t="shared" ref="E40" si="10">E41+E42+E43+E44+E45+E46+E47</f>
        <v>8958</v>
      </c>
      <c r="F40" s="644">
        <f t="shared" ref="F40" si="11">F41+F42+F43+F44+F45+F46+F47</f>
        <v>65502</v>
      </c>
      <c r="G40" s="29" t="s">
        <v>76</v>
      </c>
      <c r="H40" s="649"/>
      <c r="I40" s="649"/>
      <c r="J40" s="649"/>
      <c r="K40" s="650"/>
      <c r="L40" s="653"/>
    </row>
    <row r="41" spans="1:12" s="119" customFormat="1" ht="15" customHeight="1">
      <c r="A41" s="45" t="s">
        <v>77</v>
      </c>
      <c r="B41" s="603">
        <v>10</v>
      </c>
      <c r="C41" s="603">
        <v>311</v>
      </c>
      <c r="D41" s="603">
        <v>18172</v>
      </c>
      <c r="E41" s="603">
        <v>942</v>
      </c>
      <c r="F41" s="603">
        <v>18270</v>
      </c>
      <c r="G41" s="43" t="s">
        <v>78</v>
      </c>
      <c r="H41" s="645"/>
      <c r="I41" s="645"/>
      <c r="J41" s="645"/>
      <c r="K41" s="646"/>
      <c r="L41" s="654"/>
    </row>
    <row r="42" spans="1:12" s="119" customFormat="1" ht="15" customHeight="1">
      <c r="A42" s="45" t="s">
        <v>79</v>
      </c>
      <c r="B42" s="603">
        <v>1</v>
      </c>
      <c r="C42" s="603">
        <v>36</v>
      </c>
      <c r="D42" s="603">
        <v>4274</v>
      </c>
      <c r="E42" s="603">
        <v>492</v>
      </c>
      <c r="F42" s="603">
        <v>4291</v>
      </c>
      <c r="G42" s="37" t="s">
        <v>80</v>
      </c>
      <c r="H42" s="649"/>
      <c r="I42" s="649"/>
      <c r="J42" s="649"/>
      <c r="K42" s="650"/>
      <c r="L42" s="653"/>
    </row>
    <row r="43" spans="1:12" s="119" customFormat="1" ht="15" customHeight="1">
      <c r="A43" s="45" t="s">
        <v>81</v>
      </c>
      <c r="B43" s="603">
        <v>46</v>
      </c>
      <c r="C43" s="603">
        <v>495</v>
      </c>
      <c r="D43" s="603">
        <v>25003</v>
      </c>
      <c r="E43" s="603">
        <v>6299</v>
      </c>
      <c r="F43" s="603">
        <v>24987</v>
      </c>
      <c r="G43" s="37" t="s">
        <v>82</v>
      </c>
      <c r="H43" s="649"/>
      <c r="I43" s="649"/>
      <c r="J43" s="649"/>
      <c r="K43" s="650"/>
      <c r="L43" s="653"/>
    </row>
    <row r="44" spans="1:12" s="119" customFormat="1" ht="15" customHeight="1">
      <c r="A44" s="45" t="s">
        <v>83</v>
      </c>
      <c r="B44" s="603">
        <v>1</v>
      </c>
      <c r="C44" s="603">
        <v>40</v>
      </c>
      <c r="D44" s="603">
        <v>4983</v>
      </c>
      <c r="E44" s="603">
        <v>439</v>
      </c>
      <c r="F44" s="603">
        <v>5002</v>
      </c>
      <c r="G44" s="37" t="s">
        <v>84</v>
      </c>
      <c r="H44" s="649"/>
      <c r="I44" s="649"/>
      <c r="J44" s="649"/>
      <c r="K44" s="650"/>
      <c r="L44" s="651"/>
    </row>
    <row r="45" spans="1:12" s="119" customFormat="1" ht="15" customHeight="1">
      <c r="A45" s="45" t="s">
        <v>85</v>
      </c>
      <c r="B45" s="603">
        <v>3</v>
      </c>
      <c r="C45" s="603">
        <v>68</v>
      </c>
      <c r="D45" s="603">
        <v>6858</v>
      </c>
      <c r="E45" s="603">
        <v>437</v>
      </c>
      <c r="F45" s="603">
        <v>6835</v>
      </c>
      <c r="G45" s="43" t="s">
        <v>86</v>
      </c>
      <c r="H45" s="649"/>
      <c r="I45" s="649"/>
      <c r="J45" s="649"/>
      <c r="K45" s="650"/>
      <c r="L45" s="651"/>
    </row>
    <row r="46" spans="1:12" s="119" customFormat="1" ht="15" customHeight="1">
      <c r="A46" s="45" t="s">
        <v>87</v>
      </c>
      <c r="B46" s="773">
        <v>0</v>
      </c>
      <c r="C46" s="603">
        <v>26</v>
      </c>
      <c r="D46" s="603">
        <v>3934</v>
      </c>
      <c r="E46" s="603">
        <v>163</v>
      </c>
      <c r="F46" s="603">
        <v>3937</v>
      </c>
      <c r="G46" s="43" t="s">
        <v>88</v>
      </c>
      <c r="H46" s="649"/>
      <c r="I46" s="649"/>
      <c r="J46" s="649"/>
      <c r="K46" s="650"/>
      <c r="L46" s="655"/>
    </row>
    <row r="47" spans="1:12" s="119" customFormat="1" ht="15" customHeight="1">
      <c r="A47" s="45" t="s">
        <v>89</v>
      </c>
      <c r="B47" s="603">
        <v>1</v>
      </c>
      <c r="C47" s="603">
        <v>20</v>
      </c>
      <c r="D47" s="603">
        <v>2168</v>
      </c>
      <c r="E47" s="603">
        <v>186</v>
      </c>
      <c r="F47" s="603">
        <v>2180</v>
      </c>
      <c r="G47" s="37" t="s">
        <v>90</v>
      </c>
      <c r="H47" s="649"/>
      <c r="I47" s="649"/>
      <c r="J47" s="649"/>
      <c r="K47" s="650"/>
      <c r="L47" s="653"/>
    </row>
    <row r="48" spans="1:12" s="119" customFormat="1" ht="15" customHeight="1">
      <c r="A48" s="48" t="s">
        <v>91</v>
      </c>
      <c r="B48" s="644">
        <f>B49+B50+B51+B52+B53</f>
        <v>13</v>
      </c>
      <c r="C48" s="644">
        <f t="shared" ref="C48:D48" si="12">C49+C50+C51+C52+C53</f>
        <v>541</v>
      </c>
      <c r="D48" s="644">
        <f t="shared" si="12"/>
        <v>35116</v>
      </c>
      <c r="E48" s="644">
        <f t="shared" ref="E48" si="13">E49+E50+E51+E52+E53</f>
        <v>4374</v>
      </c>
      <c r="F48" s="644">
        <f t="shared" ref="F48" si="14">F49+F50+F51+F52+F53</f>
        <v>35227</v>
      </c>
      <c r="G48" s="29" t="s">
        <v>92</v>
      </c>
      <c r="H48" s="649"/>
      <c r="I48" s="649"/>
      <c r="J48" s="649"/>
      <c r="K48" s="650"/>
      <c r="L48" s="653"/>
    </row>
    <row r="49" spans="1:13" ht="15" customHeight="1">
      <c r="A49" s="35" t="s">
        <v>93</v>
      </c>
      <c r="B49" s="603">
        <v>5</v>
      </c>
      <c r="C49" s="603">
        <v>107</v>
      </c>
      <c r="D49" s="603">
        <v>5916</v>
      </c>
      <c r="E49" s="603">
        <v>469</v>
      </c>
      <c r="F49" s="603">
        <v>5940</v>
      </c>
      <c r="G49" s="37" t="s">
        <v>94</v>
      </c>
      <c r="H49" s="649"/>
      <c r="I49" s="649"/>
      <c r="J49" s="649"/>
      <c r="K49" s="650"/>
      <c r="L49" s="653"/>
      <c r="M49" s="119"/>
    </row>
    <row r="50" spans="1:13" ht="15" customHeight="1">
      <c r="A50" s="45" t="s">
        <v>95</v>
      </c>
      <c r="B50" s="603">
        <v>7</v>
      </c>
      <c r="C50" s="603">
        <v>218</v>
      </c>
      <c r="D50" s="603">
        <v>10544</v>
      </c>
      <c r="E50" s="603">
        <v>593</v>
      </c>
      <c r="F50" s="603">
        <v>10574</v>
      </c>
      <c r="G50" s="37" t="s">
        <v>96</v>
      </c>
      <c r="H50" s="649"/>
      <c r="I50" s="649"/>
      <c r="J50" s="649"/>
      <c r="K50" s="650"/>
      <c r="L50" s="653"/>
      <c r="M50" s="119"/>
    </row>
    <row r="51" spans="1:13" ht="15" customHeight="1">
      <c r="A51" s="45" t="s">
        <v>97</v>
      </c>
      <c r="B51" s="603">
        <v>1</v>
      </c>
      <c r="C51" s="603">
        <v>36</v>
      </c>
      <c r="D51" s="603">
        <v>5539</v>
      </c>
      <c r="E51" s="603">
        <v>28</v>
      </c>
      <c r="F51" s="603">
        <v>5569</v>
      </c>
      <c r="G51" s="37" t="s">
        <v>98</v>
      </c>
      <c r="H51" s="649"/>
      <c r="I51" s="649"/>
      <c r="J51" s="649"/>
      <c r="K51" s="650"/>
      <c r="L51" s="653"/>
      <c r="M51" s="119"/>
    </row>
    <row r="52" spans="1:13" ht="15" customHeight="1">
      <c r="A52" s="45" t="s">
        <v>99</v>
      </c>
      <c r="B52" s="773">
        <v>0</v>
      </c>
      <c r="C52" s="603">
        <v>71</v>
      </c>
      <c r="D52" s="603">
        <v>6096</v>
      </c>
      <c r="E52" s="603">
        <v>1459</v>
      </c>
      <c r="F52" s="603">
        <v>6114</v>
      </c>
      <c r="G52" s="37" t="s">
        <v>100</v>
      </c>
      <c r="M52" s="119"/>
    </row>
    <row r="53" spans="1:13" ht="15" customHeight="1">
      <c r="A53" s="45" t="s">
        <v>101</v>
      </c>
      <c r="B53" s="773">
        <v>0</v>
      </c>
      <c r="C53" s="603">
        <v>109</v>
      </c>
      <c r="D53" s="603">
        <v>7021</v>
      </c>
      <c r="E53" s="603">
        <v>1825</v>
      </c>
      <c r="F53" s="603">
        <v>7030</v>
      </c>
      <c r="G53" s="43" t="s">
        <v>102</v>
      </c>
      <c r="H53" s="649"/>
      <c r="I53" s="649"/>
      <c r="J53" s="649"/>
      <c r="K53" s="650"/>
      <c r="L53" s="653"/>
      <c r="M53" s="119"/>
    </row>
    <row r="54" spans="1:13" ht="12.75" customHeight="1">
      <c r="A54" s="14"/>
      <c r="B54" s="648"/>
      <c r="C54" s="656"/>
      <c r="D54" s="648"/>
      <c r="E54" s="657"/>
      <c r="F54" s="648"/>
      <c r="G54" s="423"/>
      <c r="M54" s="119"/>
    </row>
    <row r="55" spans="1:13" ht="11.1" customHeight="1">
      <c r="A55" s="14"/>
      <c r="B55" s="648"/>
      <c r="C55" s="656"/>
      <c r="D55" s="648"/>
      <c r="E55" s="657"/>
      <c r="F55" s="648"/>
      <c r="G55" s="423"/>
      <c r="H55" s="158"/>
      <c r="I55" s="158"/>
      <c r="J55" s="158"/>
      <c r="K55" s="158"/>
      <c r="L55" s="158"/>
      <c r="M55" s="119"/>
    </row>
    <row r="56" spans="1:13" ht="12.75" customHeight="1">
      <c r="A56" s="14"/>
      <c r="B56" s="648"/>
      <c r="C56" s="656"/>
      <c r="D56" s="648"/>
      <c r="E56" s="657"/>
      <c r="F56" s="648"/>
      <c r="G56" s="423"/>
      <c r="H56" s="158"/>
      <c r="I56" s="158"/>
      <c r="J56" s="158"/>
      <c r="K56" s="158"/>
      <c r="L56" s="158"/>
      <c r="M56" s="119"/>
    </row>
    <row r="57" spans="1:13" ht="12.75" customHeight="1">
      <c r="A57" s="14"/>
      <c r="B57" s="648"/>
      <c r="C57" s="656"/>
      <c r="D57" s="648"/>
      <c r="E57" s="657"/>
      <c r="F57" s="648"/>
      <c r="G57" s="423"/>
      <c r="H57" s="158"/>
      <c r="I57" s="158"/>
      <c r="J57" s="158"/>
      <c r="K57" s="158"/>
      <c r="L57" s="158"/>
      <c r="M57" s="119"/>
    </row>
    <row r="58" spans="1:13" ht="12.75" customHeight="1">
      <c r="A58" s="170"/>
      <c r="B58" s="627"/>
      <c r="C58" s="628"/>
      <c r="D58" s="124"/>
      <c r="E58" s="658"/>
      <c r="F58" s="627"/>
      <c r="H58" s="158"/>
      <c r="I58" s="158"/>
      <c r="J58" s="158"/>
      <c r="K58" s="158"/>
      <c r="L58" s="158"/>
      <c r="M58" s="119"/>
    </row>
    <row r="59" spans="1:13" ht="12.75" customHeight="1">
      <c r="A59" s="158"/>
      <c r="G59" s="158"/>
      <c r="H59" s="158"/>
      <c r="I59" s="158"/>
      <c r="J59" s="158"/>
      <c r="K59" s="158"/>
      <c r="L59" s="158"/>
      <c r="M59" s="119"/>
    </row>
    <row r="60" spans="1:13" ht="12.75" customHeight="1">
      <c r="A60" s="158"/>
      <c r="G60" s="158"/>
      <c r="H60" s="158"/>
      <c r="I60" s="158"/>
      <c r="J60" s="158"/>
      <c r="K60" s="158"/>
      <c r="L60" s="158"/>
      <c r="M60" s="119"/>
    </row>
    <row r="61" spans="1:13" ht="12.75" customHeight="1">
      <c r="A61" s="158"/>
      <c r="B61" s="158"/>
      <c r="C61" s="661"/>
      <c r="D61" s="163"/>
      <c r="E61" s="629"/>
      <c r="F61" s="158"/>
      <c r="G61" s="158"/>
      <c r="H61" s="158"/>
      <c r="I61" s="158"/>
      <c r="J61" s="158"/>
      <c r="K61" s="158"/>
      <c r="L61" s="158"/>
      <c r="M61" s="119"/>
    </row>
    <row r="62" spans="1:13" ht="17.100000000000001" customHeight="1">
      <c r="A62" s="158"/>
      <c r="B62" s="158"/>
      <c r="C62" s="661"/>
      <c r="D62" s="163"/>
      <c r="E62" s="629"/>
      <c r="F62" s="158"/>
      <c r="G62" s="158"/>
      <c r="M62" s="119"/>
    </row>
    <row r="63" spans="1:13" ht="17.100000000000001" customHeight="1">
      <c r="A63" s="158"/>
      <c r="B63" s="158"/>
      <c r="C63" s="661"/>
      <c r="D63" s="163"/>
      <c r="E63" s="629"/>
      <c r="F63" s="158"/>
      <c r="G63" s="158"/>
      <c r="M63" s="119"/>
    </row>
    <row r="74" spans="1:7" ht="27.75" customHeight="1">
      <c r="A74" s="837" t="s">
        <v>0</v>
      </c>
      <c r="B74" s="840"/>
      <c r="C74" s="840"/>
      <c r="D74" s="843"/>
      <c r="E74" s="840"/>
      <c r="F74" s="844"/>
      <c r="G74" s="842" t="s">
        <v>1</v>
      </c>
    </row>
    <row r="75" spans="1:7">
      <c r="A75" s="170"/>
      <c r="B75" s="165"/>
      <c r="C75" s="165"/>
      <c r="D75" s="662"/>
      <c r="E75" s="165"/>
    </row>
    <row r="76" spans="1:7" ht="20.399999999999999">
      <c r="A76" s="625" t="s">
        <v>684</v>
      </c>
      <c r="B76" s="169"/>
      <c r="C76" s="623"/>
      <c r="D76" s="165"/>
      <c r="E76" s="626"/>
      <c r="F76" s="889" t="s">
        <v>686</v>
      </c>
      <c r="G76" s="889"/>
    </row>
    <row r="77" spans="1:7" ht="20.399999999999999">
      <c r="A77" s="808" t="s">
        <v>685</v>
      </c>
      <c r="B77" s="165"/>
      <c r="C77" s="165"/>
      <c r="D77" s="663"/>
      <c r="E77" s="890" t="s">
        <v>687</v>
      </c>
      <c r="F77" s="891"/>
      <c r="G77" s="891"/>
    </row>
    <row r="78" spans="1:7" ht="20.399999999999999">
      <c r="A78" s="123" t="s">
        <v>500</v>
      </c>
      <c r="B78" s="124"/>
      <c r="C78" s="124"/>
      <c r="D78" s="663"/>
      <c r="E78" s="163"/>
      <c r="F78" s="664"/>
      <c r="G78" s="665"/>
    </row>
    <row r="79" spans="1:7" ht="20.399999999999999">
      <c r="A79" s="123"/>
      <c r="B79" s="117"/>
      <c r="C79" s="124"/>
      <c r="D79" s="663"/>
      <c r="E79" s="163"/>
      <c r="F79" s="664"/>
      <c r="G79" s="665"/>
    </row>
    <row r="80" spans="1:7">
      <c r="A80" s="631" t="s">
        <v>527</v>
      </c>
      <c r="B80" s="632" t="s">
        <v>486</v>
      </c>
      <c r="C80" s="633" t="s">
        <v>530</v>
      </c>
      <c r="D80" s="634" t="s">
        <v>487</v>
      </c>
      <c r="E80" s="635"/>
      <c r="F80" s="632" t="s">
        <v>488</v>
      </c>
      <c r="G80" s="174" t="s">
        <v>529</v>
      </c>
    </row>
    <row r="81" spans="1:7">
      <c r="A81" s="128"/>
      <c r="B81" s="131" t="s">
        <v>489</v>
      </c>
      <c r="C81" s="636" t="s">
        <v>490</v>
      </c>
      <c r="D81" s="666" t="s">
        <v>491</v>
      </c>
      <c r="E81" s="634" t="s">
        <v>492</v>
      </c>
      <c r="F81" s="20" t="s">
        <v>208</v>
      </c>
      <c r="G81" s="19"/>
    </row>
    <row r="82" spans="1:7">
      <c r="A82" s="128"/>
      <c r="B82" s="20" t="s">
        <v>493</v>
      </c>
      <c r="C82" s="642"/>
      <c r="D82" s="28" t="s">
        <v>501</v>
      </c>
      <c r="E82" s="634" t="s">
        <v>495</v>
      </c>
      <c r="F82" s="133"/>
      <c r="G82" s="128"/>
    </row>
    <row r="83" spans="1:7">
      <c r="A83" s="128"/>
      <c r="B83" s="20" t="s">
        <v>496</v>
      </c>
      <c r="C83" s="642" t="s">
        <v>497</v>
      </c>
      <c r="D83" s="667" t="s">
        <v>498</v>
      </c>
      <c r="E83" s="131" t="s">
        <v>499</v>
      </c>
      <c r="F83" s="20" t="s">
        <v>384</v>
      </c>
      <c r="G83" s="20"/>
    </row>
    <row r="84" spans="1:7">
      <c r="A84" s="21"/>
      <c r="B84" s="131"/>
      <c r="C84" s="643"/>
      <c r="D84" s="291"/>
      <c r="E84" s="643"/>
      <c r="F84" s="20"/>
      <c r="G84" s="21"/>
    </row>
    <row r="85" spans="1:7" ht="15.6">
      <c r="A85" s="47" t="s">
        <v>103</v>
      </c>
      <c r="B85" s="177">
        <f>B86+B87+B88+B89+B90+B91+B92+B93+B94+B95+B96+B97+B98+B99+B100+B101</f>
        <v>27</v>
      </c>
      <c r="C85" s="177">
        <f t="shared" ref="C85:D85" si="15">C86+C87+C88+C89+C90+C91+C92+C93+C94+C95+C96+C97+C98+C99+C100+C101</f>
        <v>1000</v>
      </c>
      <c r="D85" s="177">
        <f t="shared" si="15"/>
        <v>80062</v>
      </c>
      <c r="E85" s="177">
        <f t="shared" ref="E85" si="16">E86+E87+E88+E89+E90+E91+E92+E93+E94+E95+E96+E97+E98+E99+E100+E101</f>
        <v>12518</v>
      </c>
      <c r="F85" s="177">
        <f t="shared" ref="F85" si="17">F86+F87+F88+F89+F90+F91+F92+F93+F94+F95+F96+F97+F98+F99+F100+F101</f>
        <v>79996</v>
      </c>
      <c r="G85" s="75" t="s">
        <v>104</v>
      </c>
    </row>
    <row r="86" spans="1:7" ht="13.8">
      <c r="A86" s="76" t="s">
        <v>105</v>
      </c>
      <c r="B86" s="603">
        <v>1</v>
      </c>
      <c r="C86" s="603">
        <v>14</v>
      </c>
      <c r="D86" s="603">
        <v>1627</v>
      </c>
      <c r="E86" s="603">
        <v>87</v>
      </c>
      <c r="F86" s="603">
        <v>1639</v>
      </c>
      <c r="G86" s="78" t="s">
        <v>106</v>
      </c>
    </row>
    <row r="87" spans="1:7" ht="13.8">
      <c r="A87" s="76" t="s">
        <v>107</v>
      </c>
      <c r="B87" s="773">
        <v>0</v>
      </c>
      <c r="C87" s="603">
        <v>42</v>
      </c>
      <c r="D87" s="603">
        <v>3933</v>
      </c>
      <c r="E87" s="603">
        <v>195</v>
      </c>
      <c r="F87" s="603">
        <v>3955</v>
      </c>
      <c r="G87" s="78" t="s">
        <v>108</v>
      </c>
    </row>
    <row r="88" spans="1:7" ht="13.8">
      <c r="A88" s="76" t="s">
        <v>109</v>
      </c>
      <c r="B88" s="603">
        <v>2</v>
      </c>
      <c r="C88" s="603">
        <v>302</v>
      </c>
      <c r="D88" s="603">
        <v>9994</v>
      </c>
      <c r="E88" s="603">
        <v>4386</v>
      </c>
      <c r="F88" s="603">
        <v>10262</v>
      </c>
      <c r="G88" s="78" t="s">
        <v>110</v>
      </c>
    </row>
    <row r="89" spans="1:7" ht="13.8">
      <c r="A89" s="76" t="s">
        <v>111</v>
      </c>
      <c r="B89" s="773">
        <v>0</v>
      </c>
      <c r="C89" s="603">
        <v>9</v>
      </c>
      <c r="D89" s="603">
        <v>1915</v>
      </c>
      <c r="E89" s="603">
        <v>24</v>
      </c>
      <c r="F89" s="603">
        <v>1915</v>
      </c>
      <c r="G89" s="78" t="s">
        <v>112</v>
      </c>
    </row>
    <row r="90" spans="1:7" ht="13.8">
      <c r="A90" s="76" t="s">
        <v>113</v>
      </c>
      <c r="B90" s="773">
        <v>0</v>
      </c>
      <c r="C90" s="603">
        <v>20</v>
      </c>
      <c r="D90" s="603">
        <v>4083</v>
      </c>
      <c r="E90" s="603">
        <v>1675</v>
      </c>
      <c r="F90" s="603">
        <v>4076</v>
      </c>
      <c r="G90" s="78" t="s">
        <v>114</v>
      </c>
    </row>
    <row r="91" spans="1:7" ht="13.8">
      <c r="A91" s="76" t="s">
        <v>115</v>
      </c>
      <c r="B91" s="773">
        <v>0</v>
      </c>
      <c r="C91" s="603">
        <v>1</v>
      </c>
      <c r="D91" s="603">
        <v>3279</v>
      </c>
      <c r="E91" s="603">
        <v>397</v>
      </c>
      <c r="F91" s="603">
        <v>3274</v>
      </c>
      <c r="G91" s="78" t="s">
        <v>116</v>
      </c>
    </row>
    <row r="92" spans="1:7" ht="13.8">
      <c r="A92" s="76" t="s">
        <v>117</v>
      </c>
      <c r="B92" s="603">
        <v>1</v>
      </c>
      <c r="C92" s="603">
        <v>9</v>
      </c>
      <c r="D92" s="603">
        <v>2355</v>
      </c>
      <c r="E92" s="603">
        <v>274</v>
      </c>
      <c r="F92" s="603">
        <v>2361</v>
      </c>
      <c r="G92" s="78" t="s">
        <v>118</v>
      </c>
    </row>
    <row r="93" spans="1:7" ht="13.8">
      <c r="A93" s="76" t="s">
        <v>119</v>
      </c>
      <c r="B93" s="773">
        <v>0</v>
      </c>
      <c r="C93" s="603">
        <v>20</v>
      </c>
      <c r="D93" s="603">
        <v>3368</v>
      </c>
      <c r="E93" s="603">
        <v>651</v>
      </c>
      <c r="F93" s="603">
        <v>3375</v>
      </c>
      <c r="G93" s="78" t="s">
        <v>120</v>
      </c>
    </row>
    <row r="94" spans="1:7" ht="13.8">
      <c r="A94" s="76" t="s">
        <v>121</v>
      </c>
      <c r="B94" s="773">
        <v>0</v>
      </c>
      <c r="C94" s="603">
        <v>26</v>
      </c>
      <c r="D94" s="603">
        <v>1790</v>
      </c>
      <c r="E94" s="603">
        <v>469</v>
      </c>
      <c r="F94" s="603">
        <v>1789</v>
      </c>
      <c r="G94" s="78" t="s">
        <v>122</v>
      </c>
    </row>
    <row r="95" spans="1:7" ht="13.8">
      <c r="A95" s="76" t="s">
        <v>123</v>
      </c>
      <c r="B95" s="603">
        <v>1</v>
      </c>
      <c r="C95" s="603">
        <v>28</v>
      </c>
      <c r="D95" s="603">
        <v>5092</v>
      </c>
      <c r="E95" s="603">
        <v>1141</v>
      </c>
      <c r="F95" s="603">
        <v>5055</v>
      </c>
      <c r="G95" s="78" t="s">
        <v>124</v>
      </c>
    </row>
    <row r="96" spans="1:7" ht="13.8">
      <c r="A96" s="76" t="s">
        <v>125</v>
      </c>
      <c r="B96" s="603">
        <v>11</v>
      </c>
      <c r="C96" s="603">
        <v>245</v>
      </c>
      <c r="D96" s="603">
        <v>14410</v>
      </c>
      <c r="E96" s="603">
        <v>1237</v>
      </c>
      <c r="F96" s="603">
        <v>14423</v>
      </c>
      <c r="G96" s="78" t="s">
        <v>126</v>
      </c>
    </row>
    <row r="97" spans="1:7" ht="13.8">
      <c r="A97" s="76" t="s">
        <v>127</v>
      </c>
      <c r="B97" s="773">
        <v>0</v>
      </c>
      <c r="C97" s="603">
        <v>2</v>
      </c>
      <c r="D97" s="603">
        <v>398</v>
      </c>
      <c r="E97" s="773">
        <v>0</v>
      </c>
      <c r="F97" s="603">
        <v>391</v>
      </c>
      <c r="G97" s="78" t="s">
        <v>128</v>
      </c>
    </row>
    <row r="98" spans="1:7" ht="13.8">
      <c r="A98" s="76" t="s">
        <v>129</v>
      </c>
      <c r="B98" s="773">
        <v>0</v>
      </c>
      <c r="C98" s="603">
        <v>28</v>
      </c>
      <c r="D98" s="603">
        <v>4050</v>
      </c>
      <c r="E98" s="603">
        <v>289</v>
      </c>
      <c r="F98" s="603">
        <v>4050</v>
      </c>
      <c r="G98" s="78" t="s">
        <v>130</v>
      </c>
    </row>
    <row r="99" spans="1:7" ht="13.8">
      <c r="A99" s="76" t="s">
        <v>131</v>
      </c>
      <c r="B99" s="773">
        <v>0</v>
      </c>
      <c r="C99" s="603">
        <v>3</v>
      </c>
      <c r="D99" s="603">
        <v>5146</v>
      </c>
      <c r="E99" s="603">
        <v>336</v>
      </c>
      <c r="F99" s="603">
        <v>4558</v>
      </c>
      <c r="G99" s="78" t="s">
        <v>132</v>
      </c>
    </row>
    <row r="100" spans="1:7" ht="13.8">
      <c r="A100" s="76" t="s">
        <v>133</v>
      </c>
      <c r="B100" s="603">
        <v>7</v>
      </c>
      <c r="C100" s="603">
        <v>201</v>
      </c>
      <c r="D100" s="603">
        <v>11538</v>
      </c>
      <c r="E100" s="603">
        <v>1204</v>
      </c>
      <c r="F100" s="603">
        <v>11739</v>
      </c>
      <c r="G100" s="78" t="s">
        <v>134</v>
      </c>
    </row>
    <row r="101" spans="1:7" ht="13.8">
      <c r="A101" s="76" t="s">
        <v>135</v>
      </c>
      <c r="B101" s="603">
        <v>4</v>
      </c>
      <c r="C101" s="603">
        <v>50</v>
      </c>
      <c r="D101" s="603">
        <v>7084</v>
      </c>
      <c r="E101" s="603">
        <v>153</v>
      </c>
      <c r="F101" s="603">
        <v>7134</v>
      </c>
      <c r="G101" s="78" t="s">
        <v>136</v>
      </c>
    </row>
    <row r="102" spans="1:7" ht="13.8">
      <c r="A102" s="48" t="s">
        <v>137</v>
      </c>
      <c r="B102" s="177">
        <f>B103+B104+B105+B106+B107+B108+B109+B110</f>
        <v>27</v>
      </c>
      <c r="C102" s="177">
        <f t="shared" ref="C102:D102" si="18">C103+C104+C105+C106+C107+C108+C109+C110</f>
        <v>824</v>
      </c>
      <c r="D102" s="177">
        <f t="shared" si="18"/>
        <v>76580</v>
      </c>
      <c r="E102" s="177">
        <f t="shared" ref="E102" si="19">E103+E104+E105+E106+E107+E108+E109+E110</f>
        <v>7963</v>
      </c>
      <c r="F102" s="177">
        <f t="shared" ref="F102" si="20">F103+F104+F105+F106+F107+F108+F109+F110</f>
        <v>77067</v>
      </c>
      <c r="G102" s="79" t="s">
        <v>138</v>
      </c>
    </row>
    <row r="103" spans="1:7" ht="13.8">
      <c r="A103" s="216" t="s">
        <v>139</v>
      </c>
      <c r="B103" s="773">
        <v>0</v>
      </c>
      <c r="C103" s="603">
        <v>41</v>
      </c>
      <c r="D103" s="603">
        <v>6423</v>
      </c>
      <c r="E103" s="603">
        <v>219</v>
      </c>
      <c r="F103" s="603">
        <v>6445</v>
      </c>
      <c r="G103" s="78" t="s">
        <v>140</v>
      </c>
    </row>
    <row r="104" spans="1:7" ht="13.8">
      <c r="A104" s="216" t="s">
        <v>141</v>
      </c>
      <c r="B104" s="773">
        <v>0</v>
      </c>
      <c r="C104" s="603">
        <v>49</v>
      </c>
      <c r="D104" s="603">
        <v>3108</v>
      </c>
      <c r="E104" s="603">
        <v>160</v>
      </c>
      <c r="F104" s="603">
        <v>3133</v>
      </c>
      <c r="G104" s="78" t="s">
        <v>142</v>
      </c>
    </row>
    <row r="105" spans="1:7" ht="13.8">
      <c r="A105" s="216" t="s">
        <v>143</v>
      </c>
      <c r="B105" s="603">
        <v>4</v>
      </c>
      <c r="C105" s="603">
        <v>107</v>
      </c>
      <c r="D105" s="603">
        <v>13052</v>
      </c>
      <c r="E105" s="603">
        <v>610</v>
      </c>
      <c r="F105" s="603">
        <v>13159</v>
      </c>
      <c r="G105" s="78" t="s">
        <v>144</v>
      </c>
    </row>
    <row r="106" spans="1:7" ht="13.8">
      <c r="A106" s="216" t="s">
        <v>145</v>
      </c>
      <c r="B106" s="603">
        <v>1</v>
      </c>
      <c r="C106" s="603">
        <v>105</v>
      </c>
      <c r="D106" s="603">
        <v>7447</v>
      </c>
      <c r="E106" s="603">
        <v>1086</v>
      </c>
      <c r="F106" s="603">
        <v>7464</v>
      </c>
      <c r="G106" s="78" t="s">
        <v>146</v>
      </c>
    </row>
    <row r="107" spans="1:7" ht="13.8">
      <c r="A107" s="216" t="s">
        <v>147</v>
      </c>
      <c r="B107" s="603">
        <v>16</v>
      </c>
      <c r="C107" s="603">
        <v>308</v>
      </c>
      <c r="D107" s="603">
        <v>27479</v>
      </c>
      <c r="E107" s="603">
        <v>4451</v>
      </c>
      <c r="F107" s="603">
        <v>27686</v>
      </c>
      <c r="G107" s="78" t="s">
        <v>148</v>
      </c>
    </row>
    <row r="108" spans="1:7" ht="13.8">
      <c r="A108" s="216" t="s">
        <v>149</v>
      </c>
      <c r="B108" s="773">
        <v>0</v>
      </c>
      <c r="C108" s="603">
        <v>33</v>
      </c>
      <c r="D108" s="603">
        <v>3791</v>
      </c>
      <c r="E108" s="603">
        <v>346</v>
      </c>
      <c r="F108" s="603">
        <v>3789</v>
      </c>
      <c r="G108" s="78" t="s">
        <v>150</v>
      </c>
    </row>
    <row r="109" spans="1:7" ht="13.8">
      <c r="A109" s="216" t="s">
        <v>151</v>
      </c>
      <c r="B109" s="603">
        <v>4</v>
      </c>
      <c r="C109" s="603">
        <v>146</v>
      </c>
      <c r="D109" s="603">
        <v>12196</v>
      </c>
      <c r="E109" s="603">
        <v>1079</v>
      </c>
      <c r="F109" s="603">
        <v>12312</v>
      </c>
      <c r="G109" s="78" t="s">
        <v>568</v>
      </c>
    </row>
    <row r="110" spans="1:7" ht="13.8">
      <c r="A110" s="216" t="s">
        <v>153</v>
      </c>
      <c r="B110" s="603">
        <v>2</v>
      </c>
      <c r="C110" s="603">
        <v>35</v>
      </c>
      <c r="D110" s="603">
        <v>3084</v>
      </c>
      <c r="E110" s="603">
        <v>12</v>
      </c>
      <c r="F110" s="603">
        <v>3079</v>
      </c>
      <c r="G110" s="78" t="s">
        <v>154</v>
      </c>
    </row>
    <row r="111" spans="1:7" ht="15.6">
      <c r="A111" s="48" t="s">
        <v>155</v>
      </c>
      <c r="B111" s="177">
        <f>B112+B113+B114+B115+B116</f>
        <v>5</v>
      </c>
      <c r="C111" s="177">
        <f t="shared" ref="C111:D111" si="21">C112+C113+C114+C115+C116</f>
        <v>508</v>
      </c>
      <c r="D111" s="177">
        <f t="shared" si="21"/>
        <v>25612</v>
      </c>
      <c r="E111" s="177">
        <f t="shared" ref="E111" si="22">E112+E113+E114+E115+E116</f>
        <v>3068</v>
      </c>
      <c r="F111" s="177">
        <f t="shared" ref="F111" si="23">F112+F113+F114+F115+F116</f>
        <v>25831</v>
      </c>
      <c r="G111" s="75" t="s">
        <v>156</v>
      </c>
    </row>
    <row r="112" spans="1:7" ht="13.8">
      <c r="A112" s="216" t="s">
        <v>157</v>
      </c>
      <c r="B112" s="603">
        <v>2</v>
      </c>
      <c r="C112" s="603">
        <v>112</v>
      </c>
      <c r="D112" s="603">
        <v>8233</v>
      </c>
      <c r="E112" s="603">
        <v>1399</v>
      </c>
      <c r="F112" s="603">
        <v>8225</v>
      </c>
      <c r="G112" s="78" t="s">
        <v>158</v>
      </c>
    </row>
    <row r="113" spans="1:7" ht="13.8">
      <c r="A113" s="216" t="s">
        <v>159</v>
      </c>
      <c r="B113" s="603">
        <v>3</v>
      </c>
      <c r="C113" s="603">
        <v>76</v>
      </c>
      <c r="D113" s="603">
        <v>4371</v>
      </c>
      <c r="E113" s="603">
        <v>253</v>
      </c>
      <c r="F113" s="603">
        <v>4439</v>
      </c>
      <c r="G113" s="78" t="s">
        <v>160</v>
      </c>
    </row>
    <row r="114" spans="1:7" ht="13.8">
      <c r="A114" s="216" t="s">
        <v>161</v>
      </c>
      <c r="B114" s="773">
        <v>0</v>
      </c>
      <c r="C114" s="603">
        <v>130</v>
      </c>
      <c r="D114" s="603">
        <v>4937</v>
      </c>
      <c r="E114" s="603">
        <v>541</v>
      </c>
      <c r="F114" s="603">
        <v>4979</v>
      </c>
      <c r="G114" s="78" t="s">
        <v>162</v>
      </c>
    </row>
    <row r="115" spans="1:7" ht="13.8">
      <c r="A115" s="216" t="s">
        <v>163</v>
      </c>
      <c r="B115" s="773">
        <v>0</v>
      </c>
      <c r="C115" s="603">
        <v>78</v>
      </c>
      <c r="D115" s="603">
        <v>4203</v>
      </c>
      <c r="E115" s="603">
        <v>414</v>
      </c>
      <c r="F115" s="603">
        <v>4254</v>
      </c>
      <c r="G115" s="78" t="s">
        <v>164</v>
      </c>
    </row>
    <row r="116" spans="1:7" ht="13.8">
      <c r="A116" s="216" t="s">
        <v>165</v>
      </c>
      <c r="B116" s="773">
        <v>0</v>
      </c>
      <c r="C116" s="603">
        <v>112</v>
      </c>
      <c r="D116" s="603">
        <v>3868</v>
      </c>
      <c r="E116" s="603">
        <v>461</v>
      </c>
      <c r="F116" s="603">
        <v>3934</v>
      </c>
      <c r="G116" s="78" t="s">
        <v>166</v>
      </c>
    </row>
    <row r="117" spans="1:7" ht="13.8">
      <c r="A117" s="48" t="s">
        <v>167</v>
      </c>
      <c r="B117" s="644">
        <f>B118+B119+B120+B121+B122+B123</f>
        <v>46</v>
      </c>
      <c r="C117" s="644">
        <f t="shared" ref="C117:D117" si="24">C118+C119+C120+C121+C122+C123</f>
        <v>716</v>
      </c>
      <c r="D117" s="644">
        <f t="shared" si="24"/>
        <v>37376</v>
      </c>
      <c r="E117" s="644">
        <f t="shared" ref="E117" si="25">E118+E119+E120+E121+E122+E123</f>
        <v>6076</v>
      </c>
      <c r="F117" s="644">
        <f t="shared" ref="F117" si="26">F118+F119+F120+F121+F122+F123</f>
        <v>37811</v>
      </c>
      <c r="G117" s="79" t="s">
        <v>168</v>
      </c>
    </row>
    <row r="118" spans="1:7" ht="13.8">
      <c r="A118" s="216" t="s">
        <v>169</v>
      </c>
      <c r="B118" s="603">
        <v>35</v>
      </c>
      <c r="C118" s="603">
        <v>233</v>
      </c>
      <c r="D118" s="603">
        <v>8388</v>
      </c>
      <c r="E118" s="603">
        <v>1293</v>
      </c>
      <c r="F118" s="603">
        <v>8513</v>
      </c>
      <c r="G118" s="78" t="s">
        <v>170</v>
      </c>
    </row>
    <row r="119" spans="1:7" ht="13.8">
      <c r="A119" s="216" t="s">
        <v>171</v>
      </c>
      <c r="B119" s="603">
        <v>2</v>
      </c>
      <c r="C119" s="603">
        <v>54</v>
      </c>
      <c r="D119" s="603">
        <v>5004</v>
      </c>
      <c r="E119" s="603">
        <v>712</v>
      </c>
      <c r="F119" s="603">
        <v>5035</v>
      </c>
      <c r="G119" s="78" t="s">
        <v>569</v>
      </c>
    </row>
    <row r="120" spans="1:7" ht="13.8">
      <c r="A120" s="216" t="s">
        <v>173</v>
      </c>
      <c r="B120" s="603">
        <v>1</v>
      </c>
      <c r="C120" s="603">
        <v>94</v>
      </c>
      <c r="D120" s="603">
        <v>6989</v>
      </c>
      <c r="E120" s="603">
        <v>1217</v>
      </c>
      <c r="F120" s="603">
        <v>7007</v>
      </c>
      <c r="G120" s="78" t="s">
        <v>570</v>
      </c>
    </row>
    <row r="121" spans="1:7" ht="13.8">
      <c r="A121" s="216" t="s">
        <v>175</v>
      </c>
      <c r="B121" s="603">
        <v>3</v>
      </c>
      <c r="C121" s="603">
        <v>255</v>
      </c>
      <c r="D121" s="603">
        <v>13022</v>
      </c>
      <c r="E121" s="603">
        <v>1780</v>
      </c>
      <c r="F121" s="603">
        <v>13254</v>
      </c>
      <c r="G121" s="78" t="s">
        <v>176</v>
      </c>
    </row>
    <row r="122" spans="1:7" ht="13.8">
      <c r="A122" s="216" t="s">
        <v>177</v>
      </c>
      <c r="B122" s="603">
        <v>4</v>
      </c>
      <c r="C122" s="603">
        <v>49</v>
      </c>
      <c r="D122" s="603">
        <v>1820</v>
      </c>
      <c r="E122" s="603">
        <v>412</v>
      </c>
      <c r="F122" s="603">
        <v>1859</v>
      </c>
      <c r="G122" s="78" t="s">
        <v>178</v>
      </c>
    </row>
    <row r="123" spans="1:7" ht="13.8">
      <c r="A123" s="216" t="s">
        <v>179</v>
      </c>
      <c r="B123" s="603">
        <v>1</v>
      </c>
      <c r="C123" s="603">
        <v>31</v>
      </c>
      <c r="D123" s="603">
        <v>2153</v>
      </c>
      <c r="E123" s="603">
        <v>662</v>
      </c>
      <c r="F123" s="603">
        <v>2143</v>
      </c>
      <c r="G123" s="78" t="s">
        <v>180</v>
      </c>
    </row>
    <row r="124" spans="1:7" ht="13.8">
      <c r="A124" s="27" t="s">
        <v>181</v>
      </c>
      <c r="B124" s="644">
        <f>B125+B126+B127+B128</f>
        <v>1</v>
      </c>
      <c r="C124" s="644">
        <f t="shared" ref="C124:D124" si="27">C125+C126+C127+C128</f>
        <v>103</v>
      </c>
      <c r="D124" s="644">
        <f t="shared" si="27"/>
        <v>7106</v>
      </c>
      <c r="E124" s="644">
        <f t="shared" ref="E124" si="28">E125+E126+E127+E128</f>
        <v>1696</v>
      </c>
      <c r="F124" s="644">
        <f t="shared" ref="F124" si="29">F125+F126+F127+F128</f>
        <v>7128</v>
      </c>
      <c r="G124" s="79" t="s">
        <v>182</v>
      </c>
    </row>
    <row r="125" spans="1:7" ht="13.8">
      <c r="A125" s="216" t="s">
        <v>183</v>
      </c>
      <c r="B125" s="773">
        <v>0</v>
      </c>
      <c r="C125" s="603">
        <v>5</v>
      </c>
      <c r="D125" s="603">
        <v>350</v>
      </c>
      <c r="E125" s="603">
        <v>80</v>
      </c>
      <c r="F125" s="603">
        <v>353</v>
      </c>
      <c r="G125" s="78" t="s">
        <v>184</v>
      </c>
    </row>
    <row r="126" spans="1:7" ht="13.8">
      <c r="A126" s="216" t="s">
        <v>185</v>
      </c>
      <c r="B126" s="603">
        <v>1</v>
      </c>
      <c r="C126" s="603">
        <v>61</v>
      </c>
      <c r="D126" s="603">
        <v>3911</v>
      </c>
      <c r="E126" s="603">
        <v>1109</v>
      </c>
      <c r="F126" s="603">
        <v>3918</v>
      </c>
      <c r="G126" s="78" t="s">
        <v>186</v>
      </c>
    </row>
    <row r="127" spans="1:7" ht="13.8">
      <c r="A127" s="216" t="s">
        <v>187</v>
      </c>
      <c r="B127" s="773">
        <v>0</v>
      </c>
      <c r="C127" s="603">
        <v>19</v>
      </c>
      <c r="D127" s="603">
        <v>1371</v>
      </c>
      <c r="E127" s="603">
        <v>311</v>
      </c>
      <c r="F127" s="603">
        <v>1376</v>
      </c>
      <c r="G127" s="78" t="s">
        <v>188</v>
      </c>
    </row>
    <row r="128" spans="1:7" ht="13.8">
      <c r="A128" s="216" t="s">
        <v>189</v>
      </c>
      <c r="B128" s="773">
        <v>0</v>
      </c>
      <c r="C128" s="603">
        <v>18</v>
      </c>
      <c r="D128" s="603">
        <v>1474</v>
      </c>
      <c r="E128" s="603">
        <v>196</v>
      </c>
      <c r="F128" s="603">
        <v>1481</v>
      </c>
      <c r="G128" s="78" t="s">
        <v>190</v>
      </c>
    </row>
    <row r="129" spans="1:13" ht="13.8">
      <c r="A129" s="47" t="s">
        <v>191</v>
      </c>
      <c r="B129" s="644">
        <f>B130+B131+B132+B133</f>
        <v>1</v>
      </c>
      <c r="C129" s="644">
        <f t="shared" ref="C129:D129" si="30">C130+C131+C132+C133</f>
        <v>131</v>
      </c>
      <c r="D129" s="644">
        <f t="shared" si="30"/>
        <v>7017</v>
      </c>
      <c r="E129" s="644">
        <f t="shared" ref="E129" si="31">E130+E131+E132+E133</f>
        <v>1565</v>
      </c>
      <c r="F129" s="644">
        <f t="shared" ref="F129" si="32">F130+F131+F132+F133</f>
        <v>7044</v>
      </c>
      <c r="G129" s="79" t="s">
        <v>192</v>
      </c>
    </row>
    <row r="130" spans="1:13" ht="13.8">
      <c r="A130" s="216" t="s">
        <v>193</v>
      </c>
      <c r="B130" s="773">
        <v>0</v>
      </c>
      <c r="C130" s="603">
        <v>17</v>
      </c>
      <c r="D130" s="603">
        <v>959</v>
      </c>
      <c r="E130" s="603">
        <v>161</v>
      </c>
      <c r="F130" s="603">
        <v>970</v>
      </c>
      <c r="G130" s="78" t="s">
        <v>194</v>
      </c>
    </row>
    <row r="131" spans="1:13" ht="13.8">
      <c r="A131" s="216" t="s">
        <v>195</v>
      </c>
      <c r="B131" s="603">
        <v>1</v>
      </c>
      <c r="C131" s="603">
        <v>12</v>
      </c>
      <c r="D131" s="603">
        <v>882</v>
      </c>
      <c r="E131" s="603">
        <v>338</v>
      </c>
      <c r="F131" s="603">
        <v>883</v>
      </c>
      <c r="G131" s="78" t="s">
        <v>196</v>
      </c>
    </row>
    <row r="132" spans="1:13" ht="13.8">
      <c r="A132" s="216" t="s">
        <v>197</v>
      </c>
      <c r="B132" s="773">
        <v>0</v>
      </c>
      <c r="C132" s="603">
        <v>101</v>
      </c>
      <c r="D132" s="603">
        <v>5084</v>
      </c>
      <c r="E132" s="603">
        <v>1066</v>
      </c>
      <c r="F132" s="603">
        <v>5099</v>
      </c>
      <c r="G132" s="78" t="s">
        <v>198</v>
      </c>
    </row>
    <row r="133" spans="1:13" ht="13.8">
      <c r="A133" s="216" t="s">
        <v>199</v>
      </c>
      <c r="B133" s="773">
        <v>0</v>
      </c>
      <c r="C133" s="603">
        <v>1</v>
      </c>
      <c r="D133" s="603">
        <v>92</v>
      </c>
      <c r="E133" s="773">
        <v>0</v>
      </c>
      <c r="F133" s="603">
        <v>92</v>
      </c>
      <c r="G133" s="78" t="s">
        <v>200</v>
      </c>
    </row>
    <row r="134" spans="1:13" ht="13.8">
      <c r="A134" s="27" t="s">
        <v>201</v>
      </c>
      <c r="B134" s="644">
        <f>B135+B136</f>
        <v>2</v>
      </c>
      <c r="C134" s="644">
        <f t="shared" ref="C134:D134" si="33">C135+C136</f>
        <v>38</v>
      </c>
      <c r="D134" s="644">
        <f t="shared" si="33"/>
        <v>2605</v>
      </c>
      <c r="E134" s="644">
        <f t="shared" ref="E134" si="34">E135+E136</f>
        <v>657</v>
      </c>
      <c r="F134" s="644">
        <f t="shared" ref="F134" si="35">F135+F136</f>
        <v>2574</v>
      </c>
      <c r="G134" s="79" t="s">
        <v>202</v>
      </c>
    </row>
    <row r="135" spans="1:13" ht="13.8">
      <c r="A135" s="35" t="s">
        <v>203</v>
      </c>
      <c r="B135" s="773">
        <v>0</v>
      </c>
      <c r="C135" s="773">
        <v>0</v>
      </c>
      <c r="D135" s="603">
        <v>6</v>
      </c>
      <c r="E135" s="773">
        <v>0</v>
      </c>
      <c r="F135" s="603">
        <v>6</v>
      </c>
      <c r="G135" s="78" t="s">
        <v>204</v>
      </c>
    </row>
    <row r="136" spans="1:13" ht="13.8">
      <c r="A136" s="35" t="s">
        <v>205</v>
      </c>
      <c r="B136" s="603">
        <v>2</v>
      </c>
      <c r="C136" s="603">
        <v>38</v>
      </c>
      <c r="D136" s="603">
        <v>2599</v>
      </c>
      <c r="E136" s="603">
        <v>657</v>
      </c>
      <c r="F136" s="603">
        <v>2568</v>
      </c>
      <c r="G136" s="78" t="s">
        <v>288</v>
      </c>
    </row>
    <row r="137" spans="1:13" s="719" customFormat="1" ht="26.4" customHeight="1">
      <c r="A137" s="716" t="s">
        <v>207</v>
      </c>
      <c r="B137" s="717">
        <f>B12+B21+B30+B40+B48+B85+B102+B111+B117+B124+B129+B134</f>
        <v>267</v>
      </c>
      <c r="C137" s="717">
        <f t="shared" ref="C137:F137" si="36">C12+C21+C30+C40+C48+C85+C102+C111+C117+C124+C129+C134</f>
        <v>7208</v>
      </c>
      <c r="D137" s="717">
        <f t="shared" si="36"/>
        <v>477263</v>
      </c>
      <c r="E137" s="717">
        <f t="shared" si="36"/>
        <v>65327</v>
      </c>
      <c r="F137" s="717">
        <f t="shared" si="36"/>
        <v>479215</v>
      </c>
      <c r="G137" s="718" t="s">
        <v>208</v>
      </c>
      <c r="M137" s="720"/>
    </row>
    <row r="138" spans="1:13" s="719" customFormat="1">
      <c r="B138" s="721"/>
      <c r="C138" s="722"/>
      <c r="D138" s="723"/>
      <c r="E138" s="722"/>
      <c r="F138" s="721"/>
      <c r="G138" s="720"/>
      <c r="M138" s="720"/>
    </row>
    <row r="139" spans="1:13" s="719" customFormat="1">
      <c r="B139" s="721"/>
      <c r="C139" s="721"/>
      <c r="D139" s="723"/>
      <c r="E139" s="721"/>
      <c r="F139" s="721"/>
      <c r="G139" s="720"/>
      <c r="M139" s="720"/>
    </row>
    <row r="140" spans="1:13" s="719" customFormat="1">
      <c r="B140" s="721"/>
      <c r="C140" s="721"/>
      <c r="D140" s="723"/>
      <c r="E140" s="721"/>
      <c r="F140" s="721"/>
      <c r="G140" s="720"/>
      <c r="M140" s="720"/>
    </row>
    <row r="141" spans="1:13">
      <c r="B141" s="668"/>
      <c r="C141" s="668"/>
      <c r="D141" s="669"/>
      <c r="E141" s="668"/>
      <c r="F141" s="668"/>
      <c r="G141" s="158"/>
    </row>
    <row r="142" spans="1:13">
      <c r="B142" s="668"/>
      <c r="C142" s="668"/>
      <c r="D142" s="669"/>
      <c r="E142" s="668"/>
      <c r="F142" s="668"/>
      <c r="G142" s="158"/>
    </row>
    <row r="143" spans="1:13">
      <c r="B143" s="668"/>
      <c r="C143" s="668"/>
      <c r="D143" s="669"/>
      <c r="E143" s="668"/>
      <c r="F143" s="668"/>
      <c r="G143" s="158"/>
    </row>
    <row r="144" spans="1:13">
      <c r="A144" s="670" t="s">
        <v>502</v>
      </c>
      <c r="B144" s="668"/>
      <c r="C144" s="668"/>
      <c r="D144" s="669"/>
      <c r="E144" s="668"/>
      <c r="F144" s="668"/>
      <c r="G144" s="671" t="s">
        <v>503</v>
      </c>
    </row>
    <row r="145" spans="1:7">
      <c r="A145" s="670" t="s">
        <v>504</v>
      </c>
      <c r="B145" s="117"/>
      <c r="C145" s="646"/>
      <c r="D145" s="672"/>
      <c r="E145" s="646"/>
      <c r="G145" s="671" t="s">
        <v>505</v>
      </c>
    </row>
    <row r="146" spans="1:7">
      <c r="A146" s="765" t="s">
        <v>572</v>
      </c>
      <c r="B146" s="673"/>
      <c r="C146" s="646"/>
      <c r="D146" s="672"/>
      <c r="E146" s="646"/>
      <c r="G146" s="408" t="s">
        <v>571</v>
      </c>
    </row>
    <row r="147" spans="1:7" ht="13.8">
      <c r="A147" s="892"/>
      <c r="B147" s="892"/>
      <c r="C147" s="892"/>
      <c r="D147" s="892"/>
      <c r="E147" s="892"/>
      <c r="F147" s="892"/>
      <c r="G147" s="892"/>
    </row>
  </sheetData>
  <mergeCells count="5">
    <mergeCell ref="F3:G3"/>
    <mergeCell ref="E4:G4"/>
    <mergeCell ref="F76:G76"/>
    <mergeCell ref="E77:G77"/>
    <mergeCell ref="A147:G147"/>
  </mergeCells>
  <pageMargins left="0.80729166666666663" right="0.5005208333333333" top="0.75885416666666672" bottom="0.39370078740157483" header="0.51181102362204722" footer="0.51181102362204722"/>
  <pageSetup paperSize="9" scale="70" orientation="portrait" r:id="rId1"/>
  <headerFooter alignWithMargins="0"/>
  <rowBreaks count="1" manualBreakCount="1">
    <brk id="7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19" transitionEvaluation="1">
    <tabColor rgb="FF00B050"/>
  </sheetPr>
  <dimension ref="A1:S130"/>
  <sheetViews>
    <sheetView showGridLines="0" view="pageLayout" topLeftCell="A119" zoomScaleSheetLayoutView="100" workbookViewId="0">
      <selection activeCell="C135" sqref="C135"/>
    </sheetView>
  </sheetViews>
  <sheetFormatPr baseColWidth="10" defaultColWidth="11" defaultRowHeight="13.2"/>
  <cols>
    <col min="1" max="1" width="37.33203125" style="280" customWidth="1"/>
    <col min="2" max="2" width="9.88671875" style="296" customWidth="1"/>
    <col min="3" max="3" width="10.44140625" style="280" customWidth="1"/>
    <col min="4" max="4" width="9.44140625" style="280" customWidth="1"/>
    <col min="5" max="5" width="10.88671875" style="280" customWidth="1"/>
    <col min="6" max="6" width="36.44140625" style="280" customWidth="1"/>
    <col min="7" max="7" width="9.88671875" style="280" customWidth="1"/>
    <col min="8" max="13" width="11" style="280" customWidth="1"/>
    <col min="14" max="14" width="29.33203125" style="280" customWidth="1"/>
    <col min="15" max="16" width="33.88671875" style="280" customWidth="1"/>
    <col min="17" max="18" width="11" style="280" customWidth="1"/>
    <col min="19" max="19" width="23.44140625" style="280" customWidth="1"/>
    <col min="20" max="247" width="11" style="280" customWidth="1"/>
    <col min="248" max="255" width="11" style="280"/>
    <col min="256" max="256" width="37.33203125" style="280" customWidth="1"/>
    <col min="257" max="257" width="11.109375" style="280" customWidth="1"/>
    <col min="258" max="258" width="9.88671875" style="280" customWidth="1"/>
    <col min="259" max="259" width="10.44140625" style="280" customWidth="1"/>
    <col min="260" max="260" width="9.44140625" style="280" customWidth="1"/>
    <col min="261" max="261" width="10.88671875" style="280" customWidth="1"/>
    <col min="262" max="262" width="37.33203125" style="280" customWidth="1"/>
    <col min="263" max="263" width="9.88671875" style="280" customWidth="1"/>
    <col min="264" max="269" width="11" style="280" customWidth="1"/>
    <col min="270" max="270" width="29.33203125" style="280" customWidth="1"/>
    <col min="271" max="272" width="33.88671875" style="280" customWidth="1"/>
    <col min="273" max="274" width="11" style="280" customWidth="1"/>
    <col min="275" max="275" width="23.44140625" style="280" customWidth="1"/>
    <col min="276" max="503" width="11" style="280" customWidth="1"/>
    <col min="504" max="511" width="11" style="280"/>
    <col min="512" max="512" width="37.33203125" style="280" customWidth="1"/>
    <col min="513" max="513" width="11.109375" style="280" customWidth="1"/>
    <col min="514" max="514" width="9.88671875" style="280" customWidth="1"/>
    <col min="515" max="515" width="10.44140625" style="280" customWidth="1"/>
    <col min="516" max="516" width="9.44140625" style="280" customWidth="1"/>
    <col min="517" max="517" width="10.88671875" style="280" customWidth="1"/>
    <col min="518" max="518" width="37.33203125" style="280" customWidth="1"/>
    <col min="519" max="519" width="9.88671875" style="280" customWidth="1"/>
    <col min="520" max="525" width="11" style="280" customWidth="1"/>
    <col min="526" max="526" width="29.33203125" style="280" customWidth="1"/>
    <col min="527" max="528" width="33.88671875" style="280" customWidth="1"/>
    <col min="529" max="530" width="11" style="280" customWidth="1"/>
    <col min="531" max="531" width="23.44140625" style="280" customWidth="1"/>
    <col min="532" max="759" width="11" style="280" customWidth="1"/>
    <col min="760" max="767" width="11" style="280"/>
    <col min="768" max="768" width="37.33203125" style="280" customWidth="1"/>
    <col min="769" max="769" width="11.109375" style="280" customWidth="1"/>
    <col min="770" max="770" width="9.88671875" style="280" customWidth="1"/>
    <col min="771" max="771" width="10.44140625" style="280" customWidth="1"/>
    <col min="772" max="772" width="9.44140625" style="280" customWidth="1"/>
    <col min="773" max="773" width="10.88671875" style="280" customWidth="1"/>
    <col min="774" max="774" width="37.33203125" style="280" customWidth="1"/>
    <col min="775" max="775" width="9.88671875" style="280" customWidth="1"/>
    <col min="776" max="781" width="11" style="280" customWidth="1"/>
    <col min="782" max="782" width="29.33203125" style="280" customWidth="1"/>
    <col min="783" max="784" width="33.88671875" style="280" customWidth="1"/>
    <col min="785" max="786" width="11" style="280" customWidth="1"/>
    <col min="787" max="787" width="23.44140625" style="280" customWidth="1"/>
    <col min="788" max="1015" width="11" style="280" customWidth="1"/>
    <col min="1016" max="1023" width="11" style="280"/>
    <col min="1024" max="1024" width="37.33203125" style="280" customWidth="1"/>
    <col min="1025" max="1025" width="11.109375" style="280" customWidth="1"/>
    <col min="1026" max="1026" width="9.88671875" style="280" customWidth="1"/>
    <col min="1027" max="1027" width="10.44140625" style="280" customWidth="1"/>
    <col min="1028" max="1028" width="9.44140625" style="280" customWidth="1"/>
    <col min="1029" max="1029" width="10.88671875" style="280" customWidth="1"/>
    <col min="1030" max="1030" width="37.33203125" style="280" customWidth="1"/>
    <col min="1031" max="1031" width="9.88671875" style="280" customWidth="1"/>
    <col min="1032" max="1037" width="11" style="280" customWidth="1"/>
    <col min="1038" max="1038" width="29.33203125" style="280" customWidth="1"/>
    <col min="1039" max="1040" width="33.88671875" style="280" customWidth="1"/>
    <col min="1041" max="1042" width="11" style="280" customWidth="1"/>
    <col min="1043" max="1043" width="23.44140625" style="280" customWidth="1"/>
    <col min="1044" max="1271" width="11" style="280" customWidth="1"/>
    <col min="1272" max="1279" width="11" style="280"/>
    <col min="1280" max="1280" width="37.33203125" style="280" customWidth="1"/>
    <col min="1281" max="1281" width="11.109375" style="280" customWidth="1"/>
    <col min="1282" max="1282" width="9.88671875" style="280" customWidth="1"/>
    <col min="1283" max="1283" width="10.44140625" style="280" customWidth="1"/>
    <col min="1284" max="1284" width="9.44140625" style="280" customWidth="1"/>
    <col min="1285" max="1285" width="10.88671875" style="280" customWidth="1"/>
    <col min="1286" max="1286" width="37.33203125" style="280" customWidth="1"/>
    <col min="1287" max="1287" width="9.88671875" style="280" customWidth="1"/>
    <col min="1288" max="1293" width="11" style="280" customWidth="1"/>
    <col min="1294" max="1294" width="29.33203125" style="280" customWidth="1"/>
    <col min="1295" max="1296" width="33.88671875" style="280" customWidth="1"/>
    <col min="1297" max="1298" width="11" style="280" customWidth="1"/>
    <col min="1299" max="1299" width="23.44140625" style="280" customWidth="1"/>
    <col min="1300" max="1527" width="11" style="280" customWidth="1"/>
    <col min="1528" max="1535" width="11" style="280"/>
    <col min="1536" max="1536" width="37.33203125" style="280" customWidth="1"/>
    <col min="1537" max="1537" width="11.109375" style="280" customWidth="1"/>
    <col min="1538" max="1538" width="9.88671875" style="280" customWidth="1"/>
    <col min="1539" max="1539" width="10.44140625" style="280" customWidth="1"/>
    <col min="1540" max="1540" width="9.44140625" style="280" customWidth="1"/>
    <col min="1541" max="1541" width="10.88671875" style="280" customWidth="1"/>
    <col min="1542" max="1542" width="37.33203125" style="280" customWidth="1"/>
    <col min="1543" max="1543" width="9.88671875" style="280" customWidth="1"/>
    <col min="1544" max="1549" width="11" style="280" customWidth="1"/>
    <col min="1550" max="1550" width="29.33203125" style="280" customWidth="1"/>
    <col min="1551" max="1552" width="33.88671875" style="280" customWidth="1"/>
    <col min="1553" max="1554" width="11" style="280" customWidth="1"/>
    <col min="1555" max="1555" width="23.44140625" style="280" customWidth="1"/>
    <col min="1556" max="1783" width="11" style="280" customWidth="1"/>
    <col min="1784" max="1791" width="11" style="280"/>
    <col min="1792" max="1792" width="37.33203125" style="280" customWidth="1"/>
    <col min="1793" max="1793" width="11.109375" style="280" customWidth="1"/>
    <col min="1794" max="1794" width="9.88671875" style="280" customWidth="1"/>
    <col min="1795" max="1795" width="10.44140625" style="280" customWidth="1"/>
    <col min="1796" max="1796" width="9.44140625" style="280" customWidth="1"/>
    <col min="1797" max="1797" width="10.88671875" style="280" customWidth="1"/>
    <col min="1798" max="1798" width="37.33203125" style="280" customWidth="1"/>
    <col min="1799" max="1799" width="9.88671875" style="280" customWidth="1"/>
    <col min="1800" max="1805" width="11" style="280" customWidth="1"/>
    <col min="1806" max="1806" width="29.33203125" style="280" customWidth="1"/>
    <col min="1807" max="1808" width="33.88671875" style="280" customWidth="1"/>
    <col min="1809" max="1810" width="11" style="280" customWidth="1"/>
    <col min="1811" max="1811" width="23.44140625" style="280" customWidth="1"/>
    <col min="1812" max="2039" width="11" style="280" customWidth="1"/>
    <col min="2040" max="2047" width="11" style="280"/>
    <col min="2048" max="2048" width="37.33203125" style="280" customWidth="1"/>
    <col min="2049" max="2049" width="11.109375" style="280" customWidth="1"/>
    <col min="2050" max="2050" width="9.88671875" style="280" customWidth="1"/>
    <col min="2051" max="2051" width="10.44140625" style="280" customWidth="1"/>
    <col min="2052" max="2052" width="9.44140625" style="280" customWidth="1"/>
    <col min="2053" max="2053" width="10.88671875" style="280" customWidth="1"/>
    <col min="2054" max="2054" width="37.33203125" style="280" customWidth="1"/>
    <col min="2055" max="2055" width="9.88671875" style="280" customWidth="1"/>
    <col min="2056" max="2061" width="11" style="280" customWidth="1"/>
    <col min="2062" max="2062" width="29.33203125" style="280" customWidth="1"/>
    <col min="2063" max="2064" width="33.88671875" style="280" customWidth="1"/>
    <col min="2065" max="2066" width="11" style="280" customWidth="1"/>
    <col min="2067" max="2067" width="23.44140625" style="280" customWidth="1"/>
    <col min="2068" max="2295" width="11" style="280" customWidth="1"/>
    <col min="2296" max="2303" width="11" style="280"/>
    <col min="2304" max="2304" width="37.33203125" style="280" customWidth="1"/>
    <col min="2305" max="2305" width="11.109375" style="280" customWidth="1"/>
    <col min="2306" max="2306" width="9.88671875" style="280" customWidth="1"/>
    <col min="2307" max="2307" width="10.44140625" style="280" customWidth="1"/>
    <col min="2308" max="2308" width="9.44140625" style="280" customWidth="1"/>
    <col min="2309" max="2309" width="10.88671875" style="280" customWidth="1"/>
    <col min="2310" max="2310" width="37.33203125" style="280" customWidth="1"/>
    <col min="2311" max="2311" width="9.88671875" style="280" customWidth="1"/>
    <col min="2312" max="2317" width="11" style="280" customWidth="1"/>
    <col min="2318" max="2318" width="29.33203125" style="280" customWidth="1"/>
    <col min="2319" max="2320" width="33.88671875" style="280" customWidth="1"/>
    <col min="2321" max="2322" width="11" style="280" customWidth="1"/>
    <col min="2323" max="2323" width="23.44140625" style="280" customWidth="1"/>
    <col min="2324" max="2551" width="11" style="280" customWidth="1"/>
    <col min="2552" max="2559" width="11" style="280"/>
    <col min="2560" max="2560" width="37.33203125" style="280" customWidth="1"/>
    <col min="2561" max="2561" width="11.109375" style="280" customWidth="1"/>
    <col min="2562" max="2562" width="9.88671875" style="280" customWidth="1"/>
    <col min="2563" max="2563" width="10.44140625" style="280" customWidth="1"/>
    <col min="2564" max="2564" width="9.44140625" style="280" customWidth="1"/>
    <col min="2565" max="2565" width="10.88671875" style="280" customWidth="1"/>
    <col min="2566" max="2566" width="37.33203125" style="280" customWidth="1"/>
    <col min="2567" max="2567" width="9.88671875" style="280" customWidth="1"/>
    <col min="2568" max="2573" width="11" style="280" customWidth="1"/>
    <col min="2574" max="2574" width="29.33203125" style="280" customWidth="1"/>
    <col min="2575" max="2576" width="33.88671875" style="280" customWidth="1"/>
    <col min="2577" max="2578" width="11" style="280" customWidth="1"/>
    <col min="2579" max="2579" width="23.44140625" style="280" customWidth="1"/>
    <col min="2580" max="2807" width="11" style="280" customWidth="1"/>
    <col min="2808" max="2815" width="11" style="280"/>
    <col min="2816" max="2816" width="37.33203125" style="280" customWidth="1"/>
    <col min="2817" max="2817" width="11.109375" style="280" customWidth="1"/>
    <col min="2818" max="2818" width="9.88671875" style="280" customWidth="1"/>
    <col min="2819" max="2819" width="10.44140625" style="280" customWidth="1"/>
    <col min="2820" max="2820" width="9.44140625" style="280" customWidth="1"/>
    <col min="2821" max="2821" width="10.88671875" style="280" customWidth="1"/>
    <col min="2822" max="2822" width="37.33203125" style="280" customWidth="1"/>
    <col min="2823" max="2823" width="9.88671875" style="280" customWidth="1"/>
    <col min="2824" max="2829" width="11" style="280" customWidth="1"/>
    <col min="2830" max="2830" width="29.33203125" style="280" customWidth="1"/>
    <col min="2831" max="2832" width="33.88671875" style="280" customWidth="1"/>
    <col min="2833" max="2834" width="11" style="280" customWidth="1"/>
    <col min="2835" max="2835" width="23.44140625" style="280" customWidth="1"/>
    <col min="2836" max="3063" width="11" style="280" customWidth="1"/>
    <col min="3064" max="3071" width="11" style="280"/>
    <col min="3072" max="3072" width="37.33203125" style="280" customWidth="1"/>
    <col min="3073" max="3073" width="11.109375" style="280" customWidth="1"/>
    <col min="3074" max="3074" width="9.88671875" style="280" customWidth="1"/>
    <col min="3075" max="3075" width="10.44140625" style="280" customWidth="1"/>
    <col min="3076" max="3076" width="9.44140625" style="280" customWidth="1"/>
    <col min="3077" max="3077" width="10.88671875" style="280" customWidth="1"/>
    <col min="3078" max="3078" width="37.33203125" style="280" customWidth="1"/>
    <col min="3079" max="3079" width="9.88671875" style="280" customWidth="1"/>
    <col min="3080" max="3085" width="11" style="280" customWidth="1"/>
    <col min="3086" max="3086" width="29.33203125" style="280" customWidth="1"/>
    <col min="3087" max="3088" width="33.88671875" style="280" customWidth="1"/>
    <col min="3089" max="3090" width="11" style="280" customWidth="1"/>
    <col min="3091" max="3091" width="23.44140625" style="280" customWidth="1"/>
    <col min="3092" max="3319" width="11" style="280" customWidth="1"/>
    <col min="3320" max="3327" width="11" style="280"/>
    <col min="3328" max="3328" width="37.33203125" style="280" customWidth="1"/>
    <col min="3329" max="3329" width="11.109375" style="280" customWidth="1"/>
    <col min="3330" max="3330" width="9.88671875" style="280" customWidth="1"/>
    <col min="3331" max="3331" width="10.44140625" style="280" customWidth="1"/>
    <col min="3332" max="3332" width="9.44140625" style="280" customWidth="1"/>
    <col min="3333" max="3333" width="10.88671875" style="280" customWidth="1"/>
    <col min="3334" max="3334" width="37.33203125" style="280" customWidth="1"/>
    <col min="3335" max="3335" width="9.88671875" style="280" customWidth="1"/>
    <col min="3336" max="3341" width="11" style="280" customWidth="1"/>
    <col min="3342" max="3342" width="29.33203125" style="280" customWidth="1"/>
    <col min="3343" max="3344" width="33.88671875" style="280" customWidth="1"/>
    <col min="3345" max="3346" width="11" style="280" customWidth="1"/>
    <col min="3347" max="3347" width="23.44140625" style="280" customWidth="1"/>
    <col min="3348" max="3575" width="11" style="280" customWidth="1"/>
    <col min="3576" max="3583" width="11" style="280"/>
    <col min="3584" max="3584" width="37.33203125" style="280" customWidth="1"/>
    <col min="3585" max="3585" width="11.109375" style="280" customWidth="1"/>
    <col min="3586" max="3586" width="9.88671875" style="280" customWidth="1"/>
    <col min="3587" max="3587" width="10.44140625" style="280" customWidth="1"/>
    <col min="3588" max="3588" width="9.44140625" style="280" customWidth="1"/>
    <col min="3589" max="3589" width="10.88671875" style="280" customWidth="1"/>
    <col min="3590" max="3590" width="37.33203125" style="280" customWidth="1"/>
    <col min="3591" max="3591" width="9.88671875" style="280" customWidth="1"/>
    <col min="3592" max="3597" width="11" style="280" customWidth="1"/>
    <col min="3598" max="3598" width="29.33203125" style="280" customWidth="1"/>
    <col min="3599" max="3600" width="33.88671875" style="280" customWidth="1"/>
    <col min="3601" max="3602" width="11" style="280" customWidth="1"/>
    <col min="3603" max="3603" width="23.44140625" style="280" customWidth="1"/>
    <col min="3604" max="3831" width="11" style="280" customWidth="1"/>
    <col min="3832" max="3839" width="11" style="280"/>
    <col min="3840" max="3840" width="37.33203125" style="280" customWidth="1"/>
    <col min="3841" max="3841" width="11.109375" style="280" customWidth="1"/>
    <col min="3842" max="3842" width="9.88671875" style="280" customWidth="1"/>
    <col min="3843" max="3843" width="10.44140625" style="280" customWidth="1"/>
    <col min="3844" max="3844" width="9.44140625" style="280" customWidth="1"/>
    <col min="3845" max="3845" width="10.88671875" style="280" customWidth="1"/>
    <col min="3846" max="3846" width="37.33203125" style="280" customWidth="1"/>
    <col min="3847" max="3847" width="9.88671875" style="280" customWidth="1"/>
    <col min="3848" max="3853" width="11" style="280" customWidth="1"/>
    <col min="3854" max="3854" width="29.33203125" style="280" customWidth="1"/>
    <col min="3855" max="3856" width="33.88671875" style="280" customWidth="1"/>
    <col min="3857" max="3858" width="11" style="280" customWidth="1"/>
    <col min="3859" max="3859" width="23.44140625" style="280" customWidth="1"/>
    <col min="3860" max="4087" width="11" style="280" customWidth="1"/>
    <col min="4088" max="4095" width="11" style="280"/>
    <col min="4096" max="4096" width="37.33203125" style="280" customWidth="1"/>
    <col min="4097" max="4097" width="11.109375" style="280" customWidth="1"/>
    <col min="4098" max="4098" width="9.88671875" style="280" customWidth="1"/>
    <col min="4099" max="4099" width="10.44140625" style="280" customWidth="1"/>
    <col min="4100" max="4100" width="9.44140625" style="280" customWidth="1"/>
    <col min="4101" max="4101" width="10.88671875" style="280" customWidth="1"/>
    <col min="4102" max="4102" width="37.33203125" style="280" customWidth="1"/>
    <col min="4103" max="4103" width="9.88671875" style="280" customWidth="1"/>
    <col min="4104" max="4109" width="11" style="280" customWidth="1"/>
    <col min="4110" max="4110" width="29.33203125" style="280" customWidth="1"/>
    <col min="4111" max="4112" width="33.88671875" style="280" customWidth="1"/>
    <col min="4113" max="4114" width="11" style="280" customWidth="1"/>
    <col min="4115" max="4115" width="23.44140625" style="280" customWidth="1"/>
    <col min="4116" max="4343" width="11" style="280" customWidth="1"/>
    <col min="4344" max="4351" width="11" style="280"/>
    <col min="4352" max="4352" width="37.33203125" style="280" customWidth="1"/>
    <col min="4353" max="4353" width="11.109375" style="280" customWidth="1"/>
    <col min="4354" max="4354" width="9.88671875" style="280" customWidth="1"/>
    <col min="4355" max="4355" width="10.44140625" style="280" customWidth="1"/>
    <col min="4356" max="4356" width="9.44140625" style="280" customWidth="1"/>
    <col min="4357" max="4357" width="10.88671875" style="280" customWidth="1"/>
    <col min="4358" max="4358" width="37.33203125" style="280" customWidth="1"/>
    <col min="4359" max="4359" width="9.88671875" style="280" customWidth="1"/>
    <col min="4360" max="4365" width="11" style="280" customWidth="1"/>
    <col min="4366" max="4366" width="29.33203125" style="280" customWidth="1"/>
    <col min="4367" max="4368" width="33.88671875" style="280" customWidth="1"/>
    <col min="4369" max="4370" width="11" style="280" customWidth="1"/>
    <col min="4371" max="4371" width="23.44140625" style="280" customWidth="1"/>
    <col min="4372" max="4599" width="11" style="280" customWidth="1"/>
    <col min="4600" max="4607" width="11" style="280"/>
    <col min="4608" max="4608" width="37.33203125" style="280" customWidth="1"/>
    <col min="4609" max="4609" width="11.109375" style="280" customWidth="1"/>
    <col min="4610" max="4610" width="9.88671875" style="280" customWidth="1"/>
    <col min="4611" max="4611" width="10.44140625" style="280" customWidth="1"/>
    <col min="4612" max="4612" width="9.44140625" style="280" customWidth="1"/>
    <col min="4613" max="4613" width="10.88671875" style="280" customWidth="1"/>
    <col min="4614" max="4614" width="37.33203125" style="280" customWidth="1"/>
    <col min="4615" max="4615" width="9.88671875" style="280" customWidth="1"/>
    <col min="4616" max="4621" width="11" style="280" customWidth="1"/>
    <col min="4622" max="4622" width="29.33203125" style="280" customWidth="1"/>
    <col min="4623" max="4624" width="33.88671875" style="280" customWidth="1"/>
    <col min="4625" max="4626" width="11" style="280" customWidth="1"/>
    <col min="4627" max="4627" width="23.44140625" style="280" customWidth="1"/>
    <col min="4628" max="4855" width="11" style="280" customWidth="1"/>
    <col min="4856" max="4863" width="11" style="280"/>
    <col min="4864" max="4864" width="37.33203125" style="280" customWidth="1"/>
    <col min="4865" max="4865" width="11.109375" style="280" customWidth="1"/>
    <col min="4866" max="4866" width="9.88671875" style="280" customWidth="1"/>
    <col min="4867" max="4867" width="10.44140625" style="280" customWidth="1"/>
    <col min="4868" max="4868" width="9.44140625" style="280" customWidth="1"/>
    <col min="4869" max="4869" width="10.88671875" style="280" customWidth="1"/>
    <col min="4870" max="4870" width="37.33203125" style="280" customWidth="1"/>
    <col min="4871" max="4871" width="9.88671875" style="280" customWidth="1"/>
    <col min="4872" max="4877" width="11" style="280" customWidth="1"/>
    <col min="4878" max="4878" width="29.33203125" style="280" customWidth="1"/>
    <col min="4879" max="4880" width="33.88671875" style="280" customWidth="1"/>
    <col min="4881" max="4882" width="11" style="280" customWidth="1"/>
    <col min="4883" max="4883" width="23.44140625" style="280" customWidth="1"/>
    <col min="4884" max="5111" width="11" style="280" customWidth="1"/>
    <col min="5112" max="5119" width="11" style="280"/>
    <col min="5120" max="5120" width="37.33203125" style="280" customWidth="1"/>
    <col min="5121" max="5121" width="11.109375" style="280" customWidth="1"/>
    <col min="5122" max="5122" width="9.88671875" style="280" customWidth="1"/>
    <col min="5123" max="5123" width="10.44140625" style="280" customWidth="1"/>
    <col min="5124" max="5124" width="9.44140625" style="280" customWidth="1"/>
    <col min="5125" max="5125" width="10.88671875" style="280" customWidth="1"/>
    <col min="5126" max="5126" width="37.33203125" style="280" customWidth="1"/>
    <col min="5127" max="5127" width="9.88671875" style="280" customWidth="1"/>
    <col min="5128" max="5133" width="11" style="280" customWidth="1"/>
    <col min="5134" max="5134" width="29.33203125" style="280" customWidth="1"/>
    <col min="5135" max="5136" width="33.88671875" style="280" customWidth="1"/>
    <col min="5137" max="5138" width="11" style="280" customWidth="1"/>
    <col min="5139" max="5139" width="23.44140625" style="280" customWidth="1"/>
    <col min="5140" max="5367" width="11" style="280" customWidth="1"/>
    <col min="5368" max="5375" width="11" style="280"/>
    <col min="5376" max="5376" width="37.33203125" style="280" customWidth="1"/>
    <col min="5377" max="5377" width="11.109375" style="280" customWidth="1"/>
    <col min="5378" max="5378" width="9.88671875" style="280" customWidth="1"/>
    <col min="5379" max="5379" width="10.44140625" style="280" customWidth="1"/>
    <col min="5380" max="5380" width="9.44140625" style="280" customWidth="1"/>
    <col min="5381" max="5381" width="10.88671875" style="280" customWidth="1"/>
    <col min="5382" max="5382" width="37.33203125" style="280" customWidth="1"/>
    <col min="5383" max="5383" width="9.88671875" style="280" customWidth="1"/>
    <col min="5384" max="5389" width="11" style="280" customWidth="1"/>
    <col min="5390" max="5390" width="29.33203125" style="280" customWidth="1"/>
    <col min="5391" max="5392" width="33.88671875" style="280" customWidth="1"/>
    <col min="5393" max="5394" width="11" style="280" customWidth="1"/>
    <col min="5395" max="5395" width="23.44140625" style="280" customWidth="1"/>
    <col min="5396" max="5623" width="11" style="280" customWidth="1"/>
    <col min="5624" max="5631" width="11" style="280"/>
    <col min="5632" max="5632" width="37.33203125" style="280" customWidth="1"/>
    <col min="5633" max="5633" width="11.109375" style="280" customWidth="1"/>
    <col min="5634" max="5634" width="9.88671875" style="280" customWidth="1"/>
    <col min="5635" max="5635" width="10.44140625" style="280" customWidth="1"/>
    <col min="5636" max="5636" width="9.44140625" style="280" customWidth="1"/>
    <col min="5637" max="5637" width="10.88671875" style="280" customWidth="1"/>
    <col min="5638" max="5638" width="37.33203125" style="280" customWidth="1"/>
    <col min="5639" max="5639" width="9.88671875" style="280" customWidth="1"/>
    <col min="5640" max="5645" width="11" style="280" customWidth="1"/>
    <col min="5646" max="5646" width="29.33203125" style="280" customWidth="1"/>
    <col min="5647" max="5648" width="33.88671875" style="280" customWidth="1"/>
    <col min="5649" max="5650" width="11" style="280" customWidth="1"/>
    <col min="5651" max="5651" width="23.44140625" style="280" customWidth="1"/>
    <col min="5652" max="5879" width="11" style="280" customWidth="1"/>
    <col min="5880" max="5887" width="11" style="280"/>
    <col min="5888" max="5888" width="37.33203125" style="280" customWidth="1"/>
    <col min="5889" max="5889" width="11.109375" style="280" customWidth="1"/>
    <col min="5890" max="5890" width="9.88671875" style="280" customWidth="1"/>
    <col min="5891" max="5891" width="10.44140625" style="280" customWidth="1"/>
    <col min="5892" max="5892" width="9.44140625" style="280" customWidth="1"/>
    <col min="5893" max="5893" width="10.88671875" style="280" customWidth="1"/>
    <col min="5894" max="5894" width="37.33203125" style="280" customWidth="1"/>
    <col min="5895" max="5895" width="9.88671875" style="280" customWidth="1"/>
    <col min="5896" max="5901" width="11" style="280" customWidth="1"/>
    <col min="5902" max="5902" width="29.33203125" style="280" customWidth="1"/>
    <col min="5903" max="5904" width="33.88671875" style="280" customWidth="1"/>
    <col min="5905" max="5906" width="11" style="280" customWidth="1"/>
    <col min="5907" max="5907" width="23.44140625" style="280" customWidth="1"/>
    <col min="5908" max="6135" width="11" style="280" customWidth="1"/>
    <col min="6136" max="6143" width="11" style="280"/>
    <col min="6144" max="6144" width="37.33203125" style="280" customWidth="1"/>
    <col min="6145" max="6145" width="11.109375" style="280" customWidth="1"/>
    <col min="6146" max="6146" width="9.88671875" style="280" customWidth="1"/>
    <col min="6147" max="6147" width="10.44140625" style="280" customWidth="1"/>
    <col min="6148" max="6148" width="9.44140625" style="280" customWidth="1"/>
    <col min="6149" max="6149" width="10.88671875" style="280" customWidth="1"/>
    <col min="6150" max="6150" width="37.33203125" style="280" customWidth="1"/>
    <col min="6151" max="6151" width="9.88671875" style="280" customWidth="1"/>
    <col min="6152" max="6157" width="11" style="280" customWidth="1"/>
    <col min="6158" max="6158" width="29.33203125" style="280" customWidth="1"/>
    <col min="6159" max="6160" width="33.88671875" style="280" customWidth="1"/>
    <col min="6161" max="6162" width="11" style="280" customWidth="1"/>
    <col min="6163" max="6163" width="23.44140625" style="280" customWidth="1"/>
    <col min="6164" max="6391" width="11" style="280" customWidth="1"/>
    <col min="6392" max="6399" width="11" style="280"/>
    <col min="6400" max="6400" width="37.33203125" style="280" customWidth="1"/>
    <col min="6401" max="6401" width="11.109375" style="280" customWidth="1"/>
    <col min="6402" max="6402" width="9.88671875" style="280" customWidth="1"/>
    <col min="6403" max="6403" width="10.44140625" style="280" customWidth="1"/>
    <col min="6404" max="6404" width="9.44140625" style="280" customWidth="1"/>
    <col min="6405" max="6405" width="10.88671875" style="280" customWidth="1"/>
    <col min="6406" max="6406" width="37.33203125" style="280" customWidth="1"/>
    <col min="6407" max="6407" width="9.88671875" style="280" customWidth="1"/>
    <col min="6408" max="6413" width="11" style="280" customWidth="1"/>
    <col min="6414" max="6414" width="29.33203125" style="280" customWidth="1"/>
    <col min="6415" max="6416" width="33.88671875" style="280" customWidth="1"/>
    <col min="6417" max="6418" width="11" style="280" customWidth="1"/>
    <col min="6419" max="6419" width="23.44140625" style="280" customWidth="1"/>
    <col min="6420" max="6647" width="11" style="280" customWidth="1"/>
    <col min="6648" max="6655" width="11" style="280"/>
    <col min="6656" max="6656" width="37.33203125" style="280" customWidth="1"/>
    <col min="6657" max="6657" width="11.109375" style="280" customWidth="1"/>
    <col min="6658" max="6658" width="9.88671875" style="280" customWidth="1"/>
    <col min="6659" max="6659" width="10.44140625" style="280" customWidth="1"/>
    <col min="6660" max="6660" width="9.44140625" style="280" customWidth="1"/>
    <col min="6661" max="6661" width="10.88671875" style="280" customWidth="1"/>
    <col min="6662" max="6662" width="37.33203125" style="280" customWidth="1"/>
    <col min="6663" max="6663" width="9.88671875" style="280" customWidth="1"/>
    <col min="6664" max="6669" width="11" style="280" customWidth="1"/>
    <col min="6670" max="6670" width="29.33203125" style="280" customWidth="1"/>
    <col min="6671" max="6672" width="33.88671875" style="280" customWidth="1"/>
    <col min="6673" max="6674" width="11" style="280" customWidth="1"/>
    <col min="6675" max="6675" width="23.44140625" style="280" customWidth="1"/>
    <col min="6676" max="6903" width="11" style="280" customWidth="1"/>
    <col min="6904" max="6911" width="11" style="280"/>
    <col min="6912" max="6912" width="37.33203125" style="280" customWidth="1"/>
    <col min="6913" max="6913" width="11.109375" style="280" customWidth="1"/>
    <col min="6914" max="6914" width="9.88671875" style="280" customWidth="1"/>
    <col min="6915" max="6915" width="10.44140625" style="280" customWidth="1"/>
    <col min="6916" max="6916" width="9.44140625" style="280" customWidth="1"/>
    <col min="6917" max="6917" width="10.88671875" style="280" customWidth="1"/>
    <col min="6918" max="6918" width="37.33203125" style="280" customWidth="1"/>
    <col min="6919" max="6919" width="9.88671875" style="280" customWidth="1"/>
    <col min="6920" max="6925" width="11" style="280" customWidth="1"/>
    <col min="6926" max="6926" width="29.33203125" style="280" customWidth="1"/>
    <col min="6927" max="6928" width="33.88671875" style="280" customWidth="1"/>
    <col min="6929" max="6930" width="11" style="280" customWidth="1"/>
    <col min="6931" max="6931" width="23.44140625" style="280" customWidth="1"/>
    <col min="6932" max="7159" width="11" style="280" customWidth="1"/>
    <col min="7160" max="7167" width="11" style="280"/>
    <col min="7168" max="7168" width="37.33203125" style="280" customWidth="1"/>
    <col min="7169" max="7169" width="11.109375" style="280" customWidth="1"/>
    <col min="7170" max="7170" width="9.88671875" style="280" customWidth="1"/>
    <col min="7171" max="7171" width="10.44140625" style="280" customWidth="1"/>
    <col min="7172" max="7172" width="9.44140625" style="280" customWidth="1"/>
    <col min="7173" max="7173" width="10.88671875" style="280" customWidth="1"/>
    <col min="7174" max="7174" width="37.33203125" style="280" customWidth="1"/>
    <col min="7175" max="7175" width="9.88671875" style="280" customWidth="1"/>
    <col min="7176" max="7181" width="11" style="280" customWidth="1"/>
    <col min="7182" max="7182" width="29.33203125" style="280" customWidth="1"/>
    <col min="7183" max="7184" width="33.88671875" style="280" customWidth="1"/>
    <col min="7185" max="7186" width="11" style="280" customWidth="1"/>
    <col min="7187" max="7187" width="23.44140625" style="280" customWidth="1"/>
    <col min="7188" max="7415" width="11" style="280" customWidth="1"/>
    <col min="7416" max="7423" width="11" style="280"/>
    <col min="7424" max="7424" width="37.33203125" style="280" customWidth="1"/>
    <col min="7425" max="7425" width="11.109375" style="280" customWidth="1"/>
    <col min="7426" max="7426" width="9.88671875" style="280" customWidth="1"/>
    <col min="7427" max="7427" width="10.44140625" style="280" customWidth="1"/>
    <col min="7428" max="7428" width="9.44140625" style="280" customWidth="1"/>
    <col min="7429" max="7429" width="10.88671875" style="280" customWidth="1"/>
    <col min="7430" max="7430" width="37.33203125" style="280" customWidth="1"/>
    <col min="7431" max="7431" width="9.88671875" style="280" customWidth="1"/>
    <col min="7432" max="7437" width="11" style="280" customWidth="1"/>
    <col min="7438" max="7438" width="29.33203125" style="280" customWidth="1"/>
    <col min="7439" max="7440" width="33.88671875" style="280" customWidth="1"/>
    <col min="7441" max="7442" width="11" style="280" customWidth="1"/>
    <col min="7443" max="7443" width="23.44140625" style="280" customWidth="1"/>
    <col min="7444" max="7671" width="11" style="280" customWidth="1"/>
    <col min="7672" max="7679" width="11" style="280"/>
    <col min="7680" max="7680" width="37.33203125" style="280" customWidth="1"/>
    <col min="7681" max="7681" width="11.109375" style="280" customWidth="1"/>
    <col min="7682" max="7682" width="9.88671875" style="280" customWidth="1"/>
    <col min="7683" max="7683" width="10.44140625" style="280" customWidth="1"/>
    <col min="7684" max="7684" width="9.44140625" style="280" customWidth="1"/>
    <col min="7685" max="7685" width="10.88671875" style="280" customWidth="1"/>
    <col min="7686" max="7686" width="37.33203125" style="280" customWidth="1"/>
    <col min="7687" max="7687" width="9.88671875" style="280" customWidth="1"/>
    <col min="7688" max="7693" width="11" style="280" customWidth="1"/>
    <col min="7694" max="7694" width="29.33203125" style="280" customWidth="1"/>
    <col min="7695" max="7696" width="33.88671875" style="280" customWidth="1"/>
    <col min="7697" max="7698" width="11" style="280" customWidth="1"/>
    <col min="7699" max="7699" width="23.44140625" style="280" customWidth="1"/>
    <col min="7700" max="7927" width="11" style="280" customWidth="1"/>
    <col min="7928" max="7935" width="11" style="280"/>
    <col min="7936" max="7936" width="37.33203125" style="280" customWidth="1"/>
    <col min="7937" max="7937" width="11.109375" style="280" customWidth="1"/>
    <col min="7938" max="7938" width="9.88671875" style="280" customWidth="1"/>
    <col min="7939" max="7939" width="10.44140625" style="280" customWidth="1"/>
    <col min="7940" max="7940" width="9.44140625" style="280" customWidth="1"/>
    <col min="7941" max="7941" width="10.88671875" style="280" customWidth="1"/>
    <col min="7942" max="7942" width="37.33203125" style="280" customWidth="1"/>
    <col min="7943" max="7943" width="9.88671875" style="280" customWidth="1"/>
    <col min="7944" max="7949" width="11" style="280" customWidth="1"/>
    <col min="7950" max="7950" width="29.33203125" style="280" customWidth="1"/>
    <col min="7951" max="7952" width="33.88671875" style="280" customWidth="1"/>
    <col min="7953" max="7954" width="11" style="280" customWidth="1"/>
    <col min="7955" max="7955" width="23.44140625" style="280" customWidth="1"/>
    <col min="7956" max="8183" width="11" style="280" customWidth="1"/>
    <col min="8184" max="8191" width="11" style="280"/>
    <col min="8192" max="8192" width="37.33203125" style="280" customWidth="1"/>
    <col min="8193" max="8193" width="11.109375" style="280" customWidth="1"/>
    <col min="8194" max="8194" width="9.88671875" style="280" customWidth="1"/>
    <col min="8195" max="8195" width="10.44140625" style="280" customWidth="1"/>
    <col min="8196" max="8196" width="9.44140625" style="280" customWidth="1"/>
    <col min="8197" max="8197" width="10.88671875" style="280" customWidth="1"/>
    <col min="8198" max="8198" width="37.33203125" style="280" customWidth="1"/>
    <col min="8199" max="8199" width="9.88671875" style="280" customWidth="1"/>
    <col min="8200" max="8205" width="11" style="280" customWidth="1"/>
    <col min="8206" max="8206" width="29.33203125" style="280" customWidth="1"/>
    <col min="8207" max="8208" width="33.88671875" style="280" customWidth="1"/>
    <col min="8209" max="8210" width="11" style="280" customWidth="1"/>
    <col min="8211" max="8211" width="23.44140625" style="280" customWidth="1"/>
    <col min="8212" max="8439" width="11" style="280" customWidth="1"/>
    <col min="8440" max="8447" width="11" style="280"/>
    <col min="8448" max="8448" width="37.33203125" style="280" customWidth="1"/>
    <col min="8449" max="8449" width="11.109375" style="280" customWidth="1"/>
    <col min="8450" max="8450" width="9.88671875" style="280" customWidth="1"/>
    <col min="8451" max="8451" width="10.44140625" style="280" customWidth="1"/>
    <col min="8452" max="8452" width="9.44140625" style="280" customWidth="1"/>
    <col min="8453" max="8453" width="10.88671875" style="280" customWidth="1"/>
    <col min="8454" max="8454" width="37.33203125" style="280" customWidth="1"/>
    <col min="8455" max="8455" width="9.88671875" style="280" customWidth="1"/>
    <col min="8456" max="8461" width="11" style="280" customWidth="1"/>
    <col min="8462" max="8462" width="29.33203125" style="280" customWidth="1"/>
    <col min="8463" max="8464" width="33.88671875" style="280" customWidth="1"/>
    <col min="8465" max="8466" width="11" style="280" customWidth="1"/>
    <col min="8467" max="8467" width="23.44140625" style="280" customWidth="1"/>
    <col min="8468" max="8695" width="11" style="280" customWidth="1"/>
    <col min="8696" max="8703" width="11" style="280"/>
    <col min="8704" max="8704" width="37.33203125" style="280" customWidth="1"/>
    <col min="8705" max="8705" width="11.109375" style="280" customWidth="1"/>
    <col min="8706" max="8706" width="9.88671875" style="280" customWidth="1"/>
    <col min="8707" max="8707" width="10.44140625" style="280" customWidth="1"/>
    <col min="8708" max="8708" width="9.44140625" style="280" customWidth="1"/>
    <col min="8709" max="8709" width="10.88671875" style="280" customWidth="1"/>
    <col min="8710" max="8710" width="37.33203125" style="280" customWidth="1"/>
    <col min="8711" max="8711" width="9.88671875" style="280" customWidth="1"/>
    <col min="8712" max="8717" width="11" style="280" customWidth="1"/>
    <col min="8718" max="8718" width="29.33203125" style="280" customWidth="1"/>
    <col min="8719" max="8720" width="33.88671875" style="280" customWidth="1"/>
    <col min="8721" max="8722" width="11" style="280" customWidth="1"/>
    <col min="8723" max="8723" width="23.44140625" style="280" customWidth="1"/>
    <col min="8724" max="8951" width="11" style="280" customWidth="1"/>
    <col min="8952" max="8959" width="11" style="280"/>
    <col min="8960" max="8960" width="37.33203125" style="280" customWidth="1"/>
    <col min="8961" max="8961" width="11.109375" style="280" customWidth="1"/>
    <col min="8962" max="8962" width="9.88671875" style="280" customWidth="1"/>
    <col min="8963" max="8963" width="10.44140625" style="280" customWidth="1"/>
    <col min="8964" max="8964" width="9.44140625" style="280" customWidth="1"/>
    <col min="8965" max="8965" width="10.88671875" style="280" customWidth="1"/>
    <col min="8966" max="8966" width="37.33203125" style="280" customWidth="1"/>
    <col min="8967" max="8967" width="9.88671875" style="280" customWidth="1"/>
    <col min="8968" max="8973" width="11" style="280" customWidth="1"/>
    <col min="8974" max="8974" width="29.33203125" style="280" customWidth="1"/>
    <col min="8975" max="8976" width="33.88671875" style="280" customWidth="1"/>
    <col min="8977" max="8978" width="11" style="280" customWidth="1"/>
    <col min="8979" max="8979" width="23.44140625" style="280" customWidth="1"/>
    <col min="8980" max="9207" width="11" style="280" customWidth="1"/>
    <col min="9208" max="9215" width="11" style="280"/>
    <col min="9216" max="9216" width="37.33203125" style="280" customWidth="1"/>
    <col min="9217" max="9217" width="11.109375" style="280" customWidth="1"/>
    <col min="9218" max="9218" width="9.88671875" style="280" customWidth="1"/>
    <col min="9219" max="9219" width="10.44140625" style="280" customWidth="1"/>
    <col min="9220" max="9220" width="9.44140625" style="280" customWidth="1"/>
    <col min="9221" max="9221" width="10.88671875" style="280" customWidth="1"/>
    <col min="9222" max="9222" width="37.33203125" style="280" customWidth="1"/>
    <col min="9223" max="9223" width="9.88671875" style="280" customWidth="1"/>
    <col min="9224" max="9229" width="11" style="280" customWidth="1"/>
    <col min="9230" max="9230" width="29.33203125" style="280" customWidth="1"/>
    <col min="9231" max="9232" width="33.88671875" style="280" customWidth="1"/>
    <col min="9233" max="9234" width="11" style="280" customWidth="1"/>
    <col min="9235" max="9235" width="23.44140625" style="280" customWidth="1"/>
    <col min="9236" max="9463" width="11" style="280" customWidth="1"/>
    <col min="9464" max="9471" width="11" style="280"/>
    <col min="9472" max="9472" width="37.33203125" style="280" customWidth="1"/>
    <col min="9473" max="9473" width="11.109375" style="280" customWidth="1"/>
    <col min="9474" max="9474" width="9.88671875" style="280" customWidth="1"/>
    <col min="9475" max="9475" width="10.44140625" style="280" customWidth="1"/>
    <col min="9476" max="9476" width="9.44140625" style="280" customWidth="1"/>
    <col min="9477" max="9477" width="10.88671875" style="280" customWidth="1"/>
    <col min="9478" max="9478" width="37.33203125" style="280" customWidth="1"/>
    <col min="9479" max="9479" width="9.88671875" style="280" customWidth="1"/>
    <col min="9480" max="9485" width="11" style="280" customWidth="1"/>
    <col min="9486" max="9486" width="29.33203125" style="280" customWidth="1"/>
    <col min="9487" max="9488" width="33.88671875" style="280" customWidth="1"/>
    <col min="9489" max="9490" width="11" style="280" customWidth="1"/>
    <col min="9491" max="9491" width="23.44140625" style="280" customWidth="1"/>
    <col min="9492" max="9719" width="11" style="280" customWidth="1"/>
    <col min="9720" max="9727" width="11" style="280"/>
    <col min="9728" max="9728" width="37.33203125" style="280" customWidth="1"/>
    <col min="9729" max="9729" width="11.109375" style="280" customWidth="1"/>
    <col min="9730" max="9730" width="9.88671875" style="280" customWidth="1"/>
    <col min="9731" max="9731" width="10.44140625" style="280" customWidth="1"/>
    <col min="9732" max="9732" width="9.44140625" style="280" customWidth="1"/>
    <col min="9733" max="9733" width="10.88671875" style="280" customWidth="1"/>
    <col min="9734" max="9734" width="37.33203125" style="280" customWidth="1"/>
    <col min="9735" max="9735" width="9.88671875" style="280" customWidth="1"/>
    <col min="9736" max="9741" width="11" style="280" customWidth="1"/>
    <col min="9742" max="9742" width="29.33203125" style="280" customWidth="1"/>
    <col min="9743" max="9744" width="33.88671875" style="280" customWidth="1"/>
    <col min="9745" max="9746" width="11" style="280" customWidth="1"/>
    <col min="9747" max="9747" width="23.44140625" style="280" customWidth="1"/>
    <col min="9748" max="9975" width="11" style="280" customWidth="1"/>
    <col min="9976" max="9983" width="11" style="280"/>
    <col min="9984" max="9984" width="37.33203125" style="280" customWidth="1"/>
    <col min="9985" max="9985" width="11.109375" style="280" customWidth="1"/>
    <col min="9986" max="9986" width="9.88671875" style="280" customWidth="1"/>
    <col min="9987" max="9987" width="10.44140625" style="280" customWidth="1"/>
    <col min="9988" max="9988" width="9.44140625" style="280" customWidth="1"/>
    <col min="9989" max="9989" width="10.88671875" style="280" customWidth="1"/>
    <col min="9990" max="9990" width="37.33203125" style="280" customWidth="1"/>
    <col min="9991" max="9991" width="9.88671875" style="280" customWidth="1"/>
    <col min="9992" max="9997" width="11" style="280" customWidth="1"/>
    <col min="9998" max="9998" width="29.33203125" style="280" customWidth="1"/>
    <col min="9999" max="10000" width="33.88671875" style="280" customWidth="1"/>
    <col min="10001" max="10002" width="11" style="280" customWidth="1"/>
    <col min="10003" max="10003" width="23.44140625" style="280" customWidth="1"/>
    <col min="10004" max="10231" width="11" style="280" customWidth="1"/>
    <col min="10232" max="10239" width="11" style="280"/>
    <col min="10240" max="10240" width="37.33203125" style="280" customWidth="1"/>
    <col min="10241" max="10241" width="11.109375" style="280" customWidth="1"/>
    <col min="10242" max="10242" width="9.88671875" style="280" customWidth="1"/>
    <col min="10243" max="10243" width="10.44140625" style="280" customWidth="1"/>
    <col min="10244" max="10244" width="9.44140625" style="280" customWidth="1"/>
    <col min="10245" max="10245" width="10.88671875" style="280" customWidth="1"/>
    <col min="10246" max="10246" width="37.33203125" style="280" customWidth="1"/>
    <col min="10247" max="10247" width="9.88671875" style="280" customWidth="1"/>
    <col min="10248" max="10253" width="11" style="280" customWidth="1"/>
    <col min="10254" max="10254" width="29.33203125" style="280" customWidth="1"/>
    <col min="10255" max="10256" width="33.88671875" style="280" customWidth="1"/>
    <col min="10257" max="10258" width="11" style="280" customWidth="1"/>
    <col min="10259" max="10259" width="23.44140625" style="280" customWidth="1"/>
    <col min="10260" max="10487" width="11" style="280" customWidth="1"/>
    <col min="10488" max="10495" width="11" style="280"/>
    <col min="10496" max="10496" width="37.33203125" style="280" customWidth="1"/>
    <col min="10497" max="10497" width="11.109375" style="280" customWidth="1"/>
    <col min="10498" max="10498" width="9.88671875" style="280" customWidth="1"/>
    <col min="10499" max="10499" width="10.44140625" style="280" customWidth="1"/>
    <col min="10500" max="10500" width="9.44140625" style="280" customWidth="1"/>
    <col min="10501" max="10501" width="10.88671875" style="280" customWidth="1"/>
    <col min="10502" max="10502" width="37.33203125" style="280" customWidth="1"/>
    <col min="10503" max="10503" width="9.88671875" style="280" customWidth="1"/>
    <col min="10504" max="10509" width="11" style="280" customWidth="1"/>
    <col min="10510" max="10510" width="29.33203125" style="280" customWidth="1"/>
    <col min="10511" max="10512" width="33.88671875" style="280" customWidth="1"/>
    <col min="10513" max="10514" width="11" style="280" customWidth="1"/>
    <col min="10515" max="10515" width="23.44140625" style="280" customWidth="1"/>
    <col min="10516" max="10743" width="11" style="280" customWidth="1"/>
    <col min="10744" max="10751" width="11" style="280"/>
    <col min="10752" max="10752" width="37.33203125" style="280" customWidth="1"/>
    <col min="10753" max="10753" width="11.109375" style="280" customWidth="1"/>
    <col min="10754" max="10754" width="9.88671875" style="280" customWidth="1"/>
    <col min="10755" max="10755" width="10.44140625" style="280" customWidth="1"/>
    <col min="10756" max="10756" width="9.44140625" style="280" customWidth="1"/>
    <col min="10757" max="10757" width="10.88671875" style="280" customWidth="1"/>
    <col min="10758" max="10758" width="37.33203125" style="280" customWidth="1"/>
    <col min="10759" max="10759" width="9.88671875" style="280" customWidth="1"/>
    <col min="10760" max="10765" width="11" style="280" customWidth="1"/>
    <col min="10766" max="10766" width="29.33203125" style="280" customWidth="1"/>
    <col min="10767" max="10768" width="33.88671875" style="280" customWidth="1"/>
    <col min="10769" max="10770" width="11" style="280" customWidth="1"/>
    <col min="10771" max="10771" width="23.44140625" style="280" customWidth="1"/>
    <col min="10772" max="10999" width="11" style="280" customWidth="1"/>
    <col min="11000" max="11007" width="11" style="280"/>
    <col min="11008" max="11008" width="37.33203125" style="280" customWidth="1"/>
    <col min="11009" max="11009" width="11.109375" style="280" customWidth="1"/>
    <col min="11010" max="11010" width="9.88671875" style="280" customWidth="1"/>
    <col min="11011" max="11011" width="10.44140625" style="280" customWidth="1"/>
    <col min="11012" max="11012" width="9.44140625" style="280" customWidth="1"/>
    <col min="11013" max="11013" width="10.88671875" style="280" customWidth="1"/>
    <col min="11014" max="11014" width="37.33203125" style="280" customWidth="1"/>
    <col min="11015" max="11015" width="9.88671875" style="280" customWidth="1"/>
    <col min="11016" max="11021" width="11" style="280" customWidth="1"/>
    <col min="11022" max="11022" width="29.33203125" style="280" customWidth="1"/>
    <col min="11023" max="11024" width="33.88671875" style="280" customWidth="1"/>
    <col min="11025" max="11026" width="11" style="280" customWidth="1"/>
    <col min="11027" max="11027" width="23.44140625" style="280" customWidth="1"/>
    <col min="11028" max="11255" width="11" style="280" customWidth="1"/>
    <col min="11256" max="11263" width="11" style="280"/>
    <col min="11264" max="11264" width="37.33203125" style="280" customWidth="1"/>
    <col min="11265" max="11265" width="11.109375" style="280" customWidth="1"/>
    <col min="11266" max="11266" width="9.88671875" style="280" customWidth="1"/>
    <col min="11267" max="11267" width="10.44140625" style="280" customWidth="1"/>
    <col min="11268" max="11268" width="9.44140625" style="280" customWidth="1"/>
    <col min="11269" max="11269" width="10.88671875" style="280" customWidth="1"/>
    <col min="11270" max="11270" width="37.33203125" style="280" customWidth="1"/>
    <col min="11271" max="11271" width="9.88671875" style="280" customWidth="1"/>
    <col min="11272" max="11277" width="11" style="280" customWidth="1"/>
    <col min="11278" max="11278" width="29.33203125" style="280" customWidth="1"/>
    <col min="11279" max="11280" width="33.88671875" style="280" customWidth="1"/>
    <col min="11281" max="11282" width="11" style="280" customWidth="1"/>
    <col min="11283" max="11283" width="23.44140625" style="280" customWidth="1"/>
    <col min="11284" max="11511" width="11" style="280" customWidth="1"/>
    <col min="11512" max="11519" width="11" style="280"/>
    <col min="11520" max="11520" width="37.33203125" style="280" customWidth="1"/>
    <col min="11521" max="11521" width="11.109375" style="280" customWidth="1"/>
    <col min="11522" max="11522" width="9.88671875" style="280" customWidth="1"/>
    <col min="11523" max="11523" width="10.44140625" style="280" customWidth="1"/>
    <col min="11524" max="11524" width="9.44140625" style="280" customWidth="1"/>
    <col min="11525" max="11525" width="10.88671875" style="280" customWidth="1"/>
    <col min="11526" max="11526" width="37.33203125" style="280" customWidth="1"/>
    <col min="11527" max="11527" width="9.88671875" style="280" customWidth="1"/>
    <col min="11528" max="11533" width="11" style="280" customWidth="1"/>
    <col min="11534" max="11534" width="29.33203125" style="280" customWidth="1"/>
    <col min="11535" max="11536" width="33.88671875" style="280" customWidth="1"/>
    <col min="11537" max="11538" width="11" style="280" customWidth="1"/>
    <col min="11539" max="11539" width="23.44140625" style="280" customWidth="1"/>
    <col min="11540" max="11767" width="11" style="280" customWidth="1"/>
    <col min="11768" max="11775" width="11" style="280"/>
    <col min="11776" max="11776" width="37.33203125" style="280" customWidth="1"/>
    <col min="11777" max="11777" width="11.109375" style="280" customWidth="1"/>
    <col min="11778" max="11778" width="9.88671875" style="280" customWidth="1"/>
    <col min="11779" max="11779" width="10.44140625" style="280" customWidth="1"/>
    <col min="11780" max="11780" width="9.44140625" style="280" customWidth="1"/>
    <col min="11781" max="11781" width="10.88671875" style="280" customWidth="1"/>
    <col min="11782" max="11782" width="37.33203125" style="280" customWidth="1"/>
    <col min="11783" max="11783" width="9.88671875" style="280" customWidth="1"/>
    <col min="11784" max="11789" width="11" style="280" customWidth="1"/>
    <col min="11790" max="11790" width="29.33203125" style="280" customWidth="1"/>
    <col min="11791" max="11792" width="33.88671875" style="280" customWidth="1"/>
    <col min="11793" max="11794" width="11" style="280" customWidth="1"/>
    <col min="11795" max="11795" width="23.44140625" style="280" customWidth="1"/>
    <col min="11796" max="12023" width="11" style="280" customWidth="1"/>
    <col min="12024" max="12031" width="11" style="280"/>
    <col min="12032" max="12032" width="37.33203125" style="280" customWidth="1"/>
    <col min="12033" max="12033" width="11.109375" style="280" customWidth="1"/>
    <col min="12034" max="12034" width="9.88671875" style="280" customWidth="1"/>
    <col min="12035" max="12035" width="10.44140625" style="280" customWidth="1"/>
    <col min="12036" max="12036" width="9.44140625" style="280" customWidth="1"/>
    <col min="12037" max="12037" width="10.88671875" style="280" customWidth="1"/>
    <col min="12038" max="12038" width="37.33203125" style="280" customWidth="1"/>
    <col min="12039" max="12039" width="9.88671875" style="280" customWidth="1"/>
    <col min="12040" max="12045" width="11" style="280" customWidth="1"/>
    <col min="12046" max="12046" width="29.33203125" style="280" customWidth="1"/>
    <col min="12047" max="12048" width="33.88671875" style="280" customWidth="1"/>
    <col min="12049" max="12050" width="11" style="280" customWidth="1"/>
    <col min="12051" max="12051" width="23.44140625" style="280" customWidth="1"/>
    <col min="12052" max="12279" width="11" style="280" customWidth="1"/>
    <col min="12280" max="12287" width="11" style="280"/>
    <col min="12288" max="12288" width="37.33203125" style="280" customWidth="1"/>
    <col min="12289" max="12289" width="11.109375" style="280" customWidth="1"/>
    <col min="12290" max="12290" width="9.88671875" style="280" customWidth="1"/>
    <col min="12291" max="12291" width="10.44140625" style="280" customWidth="1"/>
    <col min="12292" max="12292" width="9.44140625" style="280" customWidth="1"/>
    <col min="12293" max="12293" width="10.88671875" style="280" customWidth="1"/>
    <col min="12294" max="12294" width="37.33203125" style="280" customWidth="1"/>
    <col min="12295" max="12295" width="9.88671875" style="280" customWidth="1"/>
    <col min="12296" max="12301" width="11" style="280" customWidth="1"/>
    <col min="12302" max="12302" width="29.33203125" style="280" customWidth="1"/>
    <col min="12303" max="12304" width="33.88671875" style="280" customWidth="1"/>
    <col min="12305" max="12306" width="11" style="280" customWidth="1"/>
    <col min="12307" max="12307" width="23.44140625" style="280" customWidth="1"/>
    <col min="12308" max="12535" width="11" style="280" customWidth="1"/>
    <col min="12536" max="12543" width="11" style="280"/>
    <col min="12544" max="12544" width="37.33203125" style="280" customWidth="1"/>
    <col min="12545" max="12545" width="11.109375" style="280" customWidth="1"/>
    <col min="12546" max="12546" width="9.88671875" style="280" customWidth="1"/>
    <col min="12547" max="12547" width="10.44140625" style="280" customWidth="1"/>
    <col min="12548" max="12548" width="9.44140625" style="280" customWidth="1"/>
    <col min="12549" max="12549" width="10.88671875" style="280" customWidth="1"/>
    <col min="12550" max="12550" width="37.33203125" style="280" customWidth="1"/>
    <col min="12551" max="12551" width="9.88671875" style="280" customWidth="1"/>
    <col min="12552" max="12557" width="11" style="280" customWidth="1"/>
    <col min="12558" max="12558" width="29.33203125" style="280" customWidth="1"/>
    <col min="12559" max="12560" width="33.88671875" style="280" customWidth="1"/>
    <col min="12561" max="12562" width="11" style="280" customWidth="1"/>
    <col min="12563" max="12563" width="23.44140625" style="280" customWidth="1"/>
    <col min="12564" max="12791" width="11" style="280" customWidth="1"/>
    <col min="12792" max="12799" width="11" style="280"/>
    <col min="12800" max="12800" width="37.33203125" style="280" customWidth="1"/>
    <col min="12801" max="12801" width="11.109375" style="280" customWidth="1"/>
    <col min="12802" max="12802" width="9.88671875" style="280" customWidth="1"/>
    <col min="12803" max="12803" width="10.44140625" style="280" customWidth="1"/>
    <col min="12804" max="12804" width="9.44140625" style="280" customWidth="1"/>
    <col min="12805" max="12805" width="10.88671875" style="280" customWidth="1"/>
    <col min="12806" max="12806" width="37.33203125" style="280" customWidth="1"/>
    <col min="12807" max="12807" width="9.88671875" style="280" customWidth="1"/>
    <col min="12808" max="12813" width="11" style="280" customWidth="1"/>
    <col min="12814" max="12814" width="29.33203125" style="280" customWidth="1"/>
    <col min="12815" max="12816" width="33.88671875" style="280" customWidth="1"/>
    <col min="12817" max="12818" width="11" style="280" customWidth="1"/>
    <col min="12819" max="12819" width="23.44140625" style="280" customWidth="1"/>
    <col min="12820" max="13047" width="11" style="280" customWidth="1"/>
    <col min="13048" max="13055" width="11" style="280"/>
    <col min="13056" max="13056" width="37.33203125" style="280" customWidth="1"/>
    <col min="13057" max="13057" width="11.109375" style="280" customWidth="1"/>
    <col min="13058" max="13058" width="9.88671875" style="280" customWidth="1"/>
    <col min="13059" max="13059" width="10.44140625" style="280" customWidth="1"/>
    <col min="13060" max="13060" width="9.44140625" style="280" customWidth="1"/>
    <col min="13061" max="13061" width="10.88671875" style="280" customWidth="1"/>
    <col min="13062" max="13062" width="37.33203125" style="280" customWidth="1"/>
    <col min="13063" max="13063" width="9.88671875" style="280" customWidth="1"/>
    <col min="13064" max="13069" width="11" style="280" customWidth="1"/>
    <col min="13070" max="13070" width="29.33203125" style="280" customWidth="1"/>
    <col min="13071" max="13072" width="33.88671875" style="280" customWidth="1"/>
    <col min="13073" max="13074" width="11" style="280" customWidth="1"/>
    <col min="13075" max="13075" width="23.44140625" style="280" customWidth="1"/>
    <col min="13076" max="13303" width="11" style="280" customWidth="1"/>
    <col min="13304" max="13311" width="11" style="280"/>
    <col min="13312" max="13312" width="37.33203125" style="280" customWidth="1"/>
    <col min="13313" max="13313" width="11.109375" style="280" customWidth="1"/>
    <col min="13314" max="13314" width="9.88671875" style="280" customWidth="1"/>
    <col min="13315" max="13315" width="10.44140625" style="280" customWidth="1"/>
    <col min="13316" max="13316" width="9.44140625" style="280" customWidth="1"/>
    <col min="13317" max="13317" width="10.88671875" style="280" customWidth="1"/>
    <col min="13318" max="13318" width="37.33203125" style="280" customWidth="1"/>
    <col min="13319" max="13319" width="9.88671875" style="280" customWidth="1"/>
    <col min="13320" max="13325" width="11" style="280" customWidth="1"/>
    <col min="13326" max="13326" width="29.33203125" style="280" customWidth="1"/>
    <col min="13327" max="13328" width="33.88671875" style="280" customWidth="1"/>
    <col min="13329" max="13330" width="11" style="280" customWidth="1"/>
    <col min="13331" max="13331" width="23.44140625" style="280" customWidth="1"/>
    <col min="13332" max="13559" width="11" style="280" customWidth="1"/>
    <col min="13560" max="13567" width="11" style="280"/>
    <col min="13568" max="13568" width="37.33203125" style="280" customWidth="1"/>
    <col min="13569" max="13569" width="11.109375" style="280" customWidth="1"/>
    <col min="13570" max="13570" width="9.88671875" style="280" customWidth="1"/>
    <col min="13571" max="13571" width="10.44140625" style="280" customWidth="1"/>
    <col min="13572" max="13572" width="9.44140625" style="280" customWidth="1"/>
    <col min="13573" max="13573" width="10.88671875" style="280" customWidth="1"/>
    <col min="13574" max="13574" width="37.33203125" style="280" customWidth="1"/>
    <col min="13575" max="13575" width="9.88671875" style="280" customWidth="1"/>
    <col min="13576" max="13581" width="11" style="280" customWidth="1"/>
    <col min="13582" max="13582" width="29.33203125" style="280" customWidth="1"/>
    <col min="13583" max="13584" width="33.88671875" style="280" customWidth="1"/>
    <col min="13585" max="13586" width="11" style="280" customWidth="1"/>
    <col min="13587" max="13587" width="23.44140625" style="280" customWidth="1"/>
    <col min="13588" max="13815" width="11" style="280" customWidth="1"/>
    <col min="13816" max="13823" width="11" style="280"/>
    <col min="13824" max="13824" width="37.33203125" style="280" customWidth="1"/>
    <col min="13825" max="13825" width="11.109375" style="280" customWidth="1"/>
    <col min="13826" max="13826" width="9.88671875" style="280" customWidth="1"/>
    <col min="13827" max="13827" width="10.44140625" style="280" customWidth="1"/>
    <col min="13828" max="13828" width="9.44140625" style="280" customWidth="1"/>
    <col min="13829" max="13829" width="10.88671875" style="280" customWidth="1"/>
    <col min="13830" max="13830" width="37.33203125" style="280" customWidth="1"/>
    <col min="13831" max="13831" width="9.88671875" style="280" customWidth="1"/>
    <col min="13832" max="13837" width="11" style="280" customWidth="1"/>
    <col min="13838" max="13838" width="29.33203125" style="280" customWidth="1"/>
    <col min="13839" max="13840" width="33.88671875" style="280" customWidth="1"/>
    <col min="13841" max="13842" width="11" style="280" customWidth="1"/>
    <col min="13843" max="13843" width="23.44140625" style="280" customWidth="1"/>
    <col min="13844" max="14071" width="11" style="280" customWidth="1"/>
    <col min="14072" max="14079" width="11" style="280"/>
    <col min="14080" max="14080" width="37.33203125" style="280" customWidth="1"/>
    <col min="14081" max="14081" width="11.109375" style="280" customWidth="1"/>
    <col min="14082" max="14082" width="9.88671875" style="280" customWidth="1"/>
    <col min="14083" max="14083" width="10.44140625" style="280" customWidth="1"/>
    <col min="14084" max="14084" width="9.44140625" style="280" customWidth="1"/>
    <col min="14085" max="14085" width="10.88671875" style="280" customWidth="1"/>
    <col min="14086" max="14086" width="37.33203125" style="280" customWidth="1"/>
    <col min="14087" max="14087" width="9.88671875" style="280" customWidth="1"/>
    <col min="14088" max="14093" width="11" style="280" customWidth="1"/>
    <col min="14094" max="14094" width="29.33203125" style="280" customWidth="1"/>
    <col min="14095" max="14096" width="33.88671875" style="280" customWidth="1"/>
    <col min="14097" max="14098" width="11" style="280" customWidth="1"/>
    <col min="14099" max="14099" width="23.44140625" style="280" customWidth="1"/>
    <col min="14100" max="14327" width="11" style="280" customWidth="1"/>
    <col min="14328" max="14335" width="11" style="280"/>
    <col min="14336" max="14336" width="37.33203125" style="280" customWidth="1"/>
    <col min="14337" max="14337" width="11.109375" style="280" customWidth="1"/>
    <col min="14338" max="14338" width="9.88671875" style="280" customWidth="1"/>
    <col min="14339" max="14339" width="10.44140625" style="280" customWidth="1"/>
    <col min="14340" max="14340" width="9.44140625" style="280" customWidth="1"/>
    <col min="14341" max="14341" width="10.88671875" style="280" customWidth="1"/>
    <col min="14342" max="14342" width="37.33203125" style="280" customWidth="1"/>
    <col min="14343" max="14343" width="9.88671875" style="280" customWidth="1"/>
    <col min="14344" max="14349" width="11" style="280" customWidth="1"/>
    <col min="14350" max="14350" width="29.33203125" style="280" customWidth="1"/>
    <col min="14351" max="14352" width="33.88671875" style="280" customWidth="1"/>
    <col min="14353" max="14354" width="11" style="280" customWidth="1"/>
    <col min="14355" max="14355" width="23.44140625" style="280" customWidth="1"/>
    <col min="14356" max="14583" width="11" style="280" customWidth="1"/>
    <col min="14584" max="14591" width="11" style="280"/>
    <col min="14592" max="14592" width="37.33203125" style="280" customWidth="1"/>
    <col min="14593" max="14593" width="11.109375" style="280" customWidth="1"/>
    <col min="14594" max="14594" width="9.88671875" style="280" customWidth="1"/>
    <col min="14595" max="14595" width="10.44140625" style="280" customWidth="1"/>
    <col min="14596" max="14596" width="9.44140625" style="280" customWidth="1"/>
    <col min="14597" max="14597" width="10.88671875" style="280" customWidth="1"/>
    <col min="14598" max="14598" width="37.33203125" style="280" customWidth="1"/>
    <col min="14599" max="14599" width="9.88671875" style="280" customWidth="1"/>
    <col min="14600" max="14605" width="11" style="280" customWidth="1"/>
    <col min="14606" max="14606" width="29.33203125" style="280" customWidth="1"/>
    <col min="14607" max="14608" width="33.88671875" style="280" customWidth="1"/>
    <col min="14609" max="14610" width="11" style="280" customWidth="1"/>
    <col min="14611" max="14611" width="23.44140625" style="280" customWidth="1"/>
    <col min="14612" max="14839" width="11" style="280" customWidth="1"/>
    <col min="14840" max="14847" width="11" style="280"/>
    <col min="14848" max="14848" width="37.33203125" style="280" customWidth="1"/>
    <col min="14849" max="14849" width="11.109375" style="280" customWidth="1"/>
    <col min="14850" max="14850" width="9.88671875" style="280" customWidth="1"/>
    <col min="14851" max="14851" width="10.44140625" style="280" customWidth="1"/>
    <col min="14852" max="14852" width="9.44140625" style="280" customWidth="1"/>
    <col min="14853" max="14853" width="10.88671875" style="280" customWidth="1"/>
    <col min="14854" max="14854" width="37.33203125" style="280" customWidth="1"/>
    <col min="14855" max="14855" width="9.88671875" style="280" customWidth="1"/>
    <col min="14856" max="14861" width="11" style="280" customWidth="1"/>
    <col min="14862" max="14862" width="29.33203125" style="280" customWidth="1"/>
    <col min="14863" max="14864" width="33.88671875" style="280" customWidth="1"/>
    <col min="14865" max="14866" width="11" style="280" customWidth="1"/>
    <col min="14867" max="14867" width="23.44140625" style="280" customWidth="1"/>
    <col min="14868" max="15095" width="11" style="280" customWidth="1"/>
    <col min="15096" max="15103" width="11" style="280"/>
    <col min="15104" max="15104" width="37.33203125" style="280" customWidth="1"/>
    <col min="15105" max="15105" width="11.109375" style="280" customWidth="1"/>
    <col min="15106" max="15106" width="9.88671875" style="280" customWidth="1"/>
    <col min="15107" max="15107" width="10.44140625" style="280" customWidth="1"/>
    <col min="15108" max="15108" width="9.44140625" style="280" customWidth="1"/>
    <col min="15109" max="15109" width="10.88671875" style="280" customWidth="1"/>
    <col min="15110" max="15110" width="37.33203125" style="280" customWidth="1"/>
    <col min="15111" max="15111" width="9.88671875" style="280" customWidth="1"/>
    <col min="15112" max="15117" width="11" style="280" customWidth="1"/>
    <col min="15118" max="15118" width="29.33203125" style="280" customWidth="1"/>
    <col min="15119" max="15120" width="33.88671875" style="280" customWidth="1"/>
    <col min="15121" max="15122" width="11" style="280" customWidth="1"/>
    <col min="15123" max="15123" width="23.44140625" style="280" customWidth="1"/>
    <col min="15124" max="15351" width="11" style="280" customWidth="1"/>
    <col min="15352" max="15359" width="11" style="280"/>
    <col min="15360" max="15360" width="37.33203125" style="280" customWidth="1"/>
    <col min="15361" max="15361" width="11.109375" style="280" customWidth="1"/>
    <col min="15362" max="15362" width="9.88671875" style="280" customWidth="1"/>
    <col min="15363" max="15363" width="10.44140625" style="280" customWidth="1"/>
    <col min="15364" max="15364" width="9.44140625" style="280" customWidth="1"/>
    <col min="15365" max="15365" width="10.88671875" style="280" customWidth="1"/>
    <col min="15366" max="15366" width="37.33203125" style="280" customWidth="1"/>
    <col min="15367" max="15367" width="9.88671875" style="280" customWidth="1"/>
    <col min="15368" max="15373" width="11" style="280" customWidth="1"/>
    <col min="15374" max="15374" width="29.33203125" style="280" customWidth="1"/>
    <col min="15375" max="15376" width="33.88671875" style="280" customWidth="1"/>
    <col min="15377" max="15378" width="11" style="280" customWidth="1"/>
    <col min="15379" max="15379" width="23.44140625" style="280" customWidth="1"/>
    <col min="15380" max="15607" width="11" style="280" customWidth="1"/>
    <col min="15608" max="15615" width="11" style="280"/>
    <col min="15616" max="15616" width="37.33203125" style="280" customWidth="1"/>
    <col min="15617" max="15617" width="11.109375" style="280" customWidth="1"/>
    <col min="15618" max="15618" width="9.88671875" style="280" customWidth="1"/>
    <col min="15619" max="15619" width="10.44140625" style="280" customWidth="1"/>
    <col min="15620" max="15620" width="9.44140625" style="280" customWidth="1"/>
    <col min="15621" max="15621" width="10.88671875" style="280" customWidth="1"/>
    <col min="15622" max="15622" width="37.33203125" style="280" customWidth="1"/>
    <col min="15623" max="15623" width="9.88671875" style="280" customWidth="1"/>
    <col min="15624" max="15629" width="11" style="280" customWidth="1"/>
    <col min="15630" max="15630" width="29.33203125" style="280" customWidth="1"/>
    <col min="15631" max="15632" width="33.88671875" style="280" customWidth="1"/>
    <col min="15633" max="15634" width="11" style="280" customWidth="1"/>
    <col min="15635" max="15635" width="23.44140625" style="280" customWidth="1"/>
    <col min="15636" max="15863" width="11" style="280" customWidth="1"/>
    <col min="15864" max="15871" width="11" style="280"/>
    <col min="15872" max="15872" width="37.33203125" style="280" customWidth="1"/>
    <col min="15873" max="15873" width="11.109375" style="280" customWidth="1"/>
    <col min="15874" max="15874" width="9.88671875" style="280" customWidth="1"/>
    <col min="15875" max="15875" width="10.44140625" style="280" customWidth="1"/>
    <col min="15876" max="15876" width="9.44140625" style="280" customWidth="1"/>
    <col min="15877" max="15877" width="10.88671875" style="280" customWidth="1"/>
    <col min="15878" max="15878" width="37.33203125" style="280" customWidth="1"/>
    <col min="15879" max="15879" width="9.88671875" style="280" customWidth="1"/>
    <col min="15880" max="15885" width="11" style="280" customWidth="1"/>
    <col min="15886" max="15886" width="29.33203125" style="280" customWidth="1"/>
    <col min="15887" max="15888" width="33.88671875" style="280" customWidth="1"/>
    <col min="15889" max="15890" width="11" style="280" customWidth="1"/>
    <col min="15891" max="15891" width="23.44140625" style="280" customWidth="1"/>
    <col min="15892" max="16119" width="11" style="280" customWidth="1"/>
    <col min="16120" max="16127" width="11" style="280"/>
    <col min="16128" max="16128" width="37.33203125" style="280" customWidth="1"/>
    <col min="16129" max="16129" width="11.109375" style="280" customWidth="1"/>
    <col min="16130" max="16130" width="9.88671875" style="280" customWidth="1"/>
    <col min="16131" max="16131" width="10.44140625" style="280" customWidth="1"/>
    <col min="16132" max="16132" width="9.44140625" style="280" customWidth="1"/>
    <col min="16133" max="16133" width="10.88671875" style="280" customWidth="1"/>
    <col min="16134" max="16134" width="37.33203125" style="280" customWidth="1"/>
    <col min="16135" max="16135" width="9.88671875" style="280" customWidth="1"/>
    <col min="16136" max="16141" width="11" style="280" customWidth="1"/>
    <col min="16142" max="16142" width="29.33203125" style="280" customWidth="1"/>
    <col min="16143" max="16144" width="33.88671875" style="280" customWidth="1"/>
    <col min="16145" max="16146" width="11" style="280" customWidth="1"/>
    <col min="16147" max="16147" width="23.44140625" style="280" customWidth="1"/>
    <col min="16148" max="16375" width="11" style="280" customWidth="1"/>
    <col min="16376" max="16384" width="11" style="280"/>
  </cols>
  <sheetData>
    <row r="1" spans="1:19" s="343" customFormat="1" ht="24.75" customHeight="1">
      <c r="A1" s="824" t="s">
        <v>0</v>
      </c>
      <c r="B1" s="845"/>
      <c r="C1" s="846"/>
      <c r="D1" s="846"/>
      <c r="E1" s="846"/>
      <c r="F1" s="826" t="s">
        <v>408</v>
      </c>
      <c r="N1" s="279"/>
    </row>
    <row r="2" spans="1:19" ht="18.899999999999999" customHeight="1">
      <c r="E2" s="280" t="s">
        <v>217</v>
      </c>
    </row>
    <row r="3" spans="1:19" s="675" customFormat="1" ht="18.899999999999999" customHeight="1">
      <c r="A3" s="347" t="s">
        <v>691</v>
      </c>
      <c r="B3" s="674"/>
      <c r="D3" s="280"/>
      <c r="E3" s="895" t="s">
        <v>688</v>
      </c>
      <c r="F3" s="896"/>
      <c r="G3" s="304"/>
      <c r="H3" s="304"/>
      <c r="N3" s="344"/>
    </row>
    <row r="4" spans="1:19" ht="18.899999999999999" customHeight="1">
      <c r="A4" s="347" t="s">
        <v>692</v>
      </c>
      <c r="D4" s="675"/>
      <c r="E4" s="893" t="s">
        <v>689</v>
      </c>
      <c r="F4" s="894"/>
      <c r="G4" s="675"/>
      <c r="N4" s="344"/>
    </row>
    <row r="5" spans="1:19" ht="18.899999999999999" customHeight="1">
      <c r="A5" s="347" t="s">
        <v>693</v>
      </c>
      <c r="B5" s="280"/>
      <c r="D5" s="893" t="s">
        <v>690</v>
      </c>
      <c r="E5" s="894"/>
      <c r="F5" s="894"/>
      <c r="H5" s="233"/>
      <c r="I5" s="233"/>
      <c r="J5" s="233"/>
      <c r="N5" s="296"/>
    </row>
    <row r="6" spans="1:19" ht="16.5" customHeight="1">
      <c r="B6" s="897"/>
      <c r="C6" s="897"/>
      <c r="D6" s="897"/>
      <c r="E6" s="897"/>
      <c r="H6" s="233"/>
      <c r="I6" s="233"/>
      <c r="J6" s="233"/>
      <c r="N6" s="296"/>
    </row>
    <row r="7" spans="1:19">
      <c r="A7" s="14" t="s">
        <v>580</v>
      </c>
      <c r="B7" s="777" t="s">
        <v>506</v>
      </c>
      <c r="C7" s="19" t="s">
        <v>507</v>
      </c>
      <c r="D7" s="777" t="s">
        <v>508</v>
      </c>
      <c r="E7" s="19" t="s">
        <v>509</v>
      </c>
      <c r="F7" s="15" t="s">
        <v>581</v>
      </c>
      <c r="G7" s="676"/>
      <c r="H7" s="326"/>
      <c r="I7" s="677"/>
      <c r="J7" s="677"/>
      <c r="K7" s="302"/>
      <c r="L7" s="302"/>
      <c r="M7" s="302"/>
      <c r="N7" s="296"/>
    </row>
    <row r="8" spans="1:19" ht="13.5" customHeight="1">
      <c r="A8" s="21"/>
      <c r="B8" s="81"/>
      <c r="C8" s="21"/>
      <c r="D8" s="777" t="s">
        <v>510</v>
      </c>
      <c r="E8" s="27"/>
      <c r="F8" s="777"/>
      <c r="G8" s="688"/>
      <c r="H8" s="679"/>
      <c r="I8" s="679"/>
      <c r="J8" s="679"/>
      <c r="K8" s="679"/>
      <c r="L8" s="677"/>
      <c r="M8" s="679"/>
      <c r="N8" s="340"/>
      <c r="S8" s="340"/>
    </row>
    <row r="9" spans="1:19" ht="13.5" customHeight="1">
      <c r="A9" s="14"/>
      <c r="B9" s="777" t="s">
        <v>511</v>
      </c>
      <c r="C9" s="28" t="s">
        <v>512</v>
      </c>
      <c r="D9" s="28" t="s">
        <v>513</v>
      </c>
      <c r="E9" s="28" t="s">
        <v>514</v>
      </c>
      <c r="F9" s="21"/>
      <c r="G9" s="688"/>
      <c r="H9" s="233"/>
      <c r="I9" s="679"/>
      <c r="J9" s="679"/>
      <c r="N9" s="339"/>
      <c r="S9" s="339"/>
    </row>
    <row r="10" spans="1:19" ht="8.1" customHeight="1">
      <c r="A10" s="14"/>
      <c r="B10" s="36"/>
      <c r="C10" s="338"/>
      <c r="D10" s="338"/>
      <c r="E10" s="338"/>
      <c r="F10" s="21"/>
      <c r="G10" s="688"/>
      <c r="H10" s="233"/>
      <c r="I10" s="679"/>
      <c r="J10" s="679"/>
      <c r="N10" s="339"/>
      <c r="S10" s="339"/>
    </row>
    <row r="11" spans="1:19" ht="18" customHeight="1">
      <c r="A11" s="680" t="s">
        <v>19</v>
      </c>
      <c r="B11" s="681">
        <f>B12+B13+B14+B15+B19+B16+B17+B18</f>
        <v>700</v>
      </c>
      <c r="C11" s="681">
        <f>C12+C13+C14+C15+C19+C16+C17+C18</f>
        <v>4574</v>
      </c>
      <c r="D11" s="681">
        <f>D12+D13+D14+D15+D19+D16+D17+D18</f>
        <v>7119</v>
      </c>
      <c r="E11" s="681">
        <f>SUM(E12:E19)</f>
        <v>37479</v>
      </c>
      <c r="F11" s="682" t="s">
        <v>20</v>
      </c>
      <c r="G11" s="688"/>
      <c r="H11" s="684"/>
      <c r="J11" s="685"/>
      <c r="K11" s="346"/>
      <c r="L11" s="346"/>
      <c r="M11" s="346"/>
      <c r="N11" s="686"/>
      <c r="S11" s="339"/>
    </row>
    <row r="12" spans="1:19" ht="18" customHeight="1">
      <c r="A12" s="687" t="s">
        <v>21</v>
      </c>
      <c r="B12" s="688">
        <v>78</v>
      </c>
      <c r="C12" s="688">
        <v>222</v>
      </c>
      <c r="D12" s="688">
        <v>664</v>
      </c>
      <c r="E12" s="688">
        <v>4145</v>
      </c>
      <c r="F12" s="689" t="s">
        <v>22</v>
      </c>
      <c r="G12" s="688"/>
      <c r="H12" s="691"/>
      <c r="J12" s="692"/>
      <c r="K12" s="348"/>
      <c r="L12" s="348"/>
      <c r="M12" s="348"/>
      <c r="N12" s="693"/>
      <c r="S12" s="339"/>
    </row>
    <row r="13" spans="1:19" ht="18" customHeight="1">
      <c r="A13" s="687" t="s">
        <v>23</v>
      </c>
      <c r="B13" s="688">
        <v>60</v>
      </c>
      <c r="C13" s="688">
        <v>264</v>
      </c>
      <c r="D13" s="688">
        <v>675</v>
      </c>
      <c r="E13" s="688">
        <v>4416</v>
      </c>
      <c r="F13" s="689" t="s">
        <v>24</v>
      </c>
      <c r="G13" s="688"/>
      <c r="H13" s="691"/>
      <c r="J13" s="692"/>
      <c r="K13" s="348"/>
      <c r="L13" s="348"/>
      <c r="M13" s="348"/>
      <c r="N13" s="694"/>
      <c r="S13" s="339"/>
    </row>
    <row r="14" spans="1:19" ht="18" customHeight="1">
      <c r="A14" s="687" t="s">
        <v>25</v>
      </c>
      <c r="B14" s="688">
        <v>16</v>
      </c>
      <c r="C14" s="688">
        <v>179</v>
      </c>
      <c r="D14" s="688">
        <v>155</v>
      </c>
      <c r="E14" s="688">
        <v>743</v>
      </c>
      <c r="F14" s="689" t="s">
        <v>26</v>
      </c>
      <c r="G14" s="688"/>
      <c r="H14" s="691"/>
      <c r="J14" s="692"/>
      <c r="K14" s="348"/>
      <c r="L14" s="348"/>
      <c r="M14" s="348"/>
      <c r="N14" s="694"/>
      <c r="S14" s="339"/>
    </row>
    <row r="15" spans="1:19" ht="18" customHeight="1">
      <c r="A15" s="23" t="s">
        <v>27</v>
      </c>
      <c r="B15" s="688">
        <v>124</v>
      </c>
      <c r="C15" s="688">
        <v>320</v>
      </c>
      <c r="D15" s="688">
        <v>823</v>
      </c>
      <c r="E15" s="688">
        <v>5767</v>
      </c>
      <c r="F15" s="689" t="s">
        <v>28</v>
      </c>
      <c r="G15" s="688"/>
      <c r="H15" s="691"/>
      <c r="J15" s="692"/>
      <c r="K15" s="348"/>
      <c r="L15" s="348"/>
      <c r="M15" s="348"/>
      <c r="N15" s="694"/>
      <c r="S15" s="339"/>
    </row>
    <row r="16" spans="1:19" ht="18" customHeight="1">
      <c r="A16" s="23" t="s">
        <v>516</v>
      </c>
      <c r="B16" s="688">
        <v>134</v>
      </c>
      <c r="C16" s="688">
        <v>1084</v>
      </c>
      <c r="D16" s="688">
        <v>930</v>
      </c>
      <c r="E16" s="688">
        <v>5967</v>
      </c>
      <c r="F16" s="689" t="s">
        <v>30</v>
      </c>
      <c r="G16" s="690"/>
      <c r="H16" s="691"/>
      <c r="J16" s="692"/>
      <c r="K16" s="348"/>
      <c r="L16" s="348"/>
      <c r="M16" s="348"/>
      <c r="N16" s="694"/>
      <c r="S16" s="339"/>
    </row>
    <row r="17" spans="1:19" ht="18" customHeight="1">
      <c r="A17" s="23" t="s">
        <v>517</v>
      </c>
      <c r="B17" s="688">
        <v>174</v>
      </c>
      <c r="C17" s="688">
        <v>1602</v>
      </c>
      <c r="D17" s="688">
        <v>1957</v>
      </c>
      <c r="E17" s="688">
        <v>9363</v>
      </c>
      <c r="F17" s="689" t="s">
        <v>32</v>
      </c>
      <c r="G17" s="690"/>
      <c r="H17" s="691"/>
      <c r="J17" s="692"/>
      <c r="K17" s="348"/>
      <c r="L17" s="348"/>
      <c r="M17" s="348"/>
      <c r="N17" s="694"/>
      <c r="S17" s="339"/>
    </row>
    <row r="18" spans="1:19" ht="18" customHeight="1">
      <c r="A18" s="23" t="s">
        <v>446</v>
      </c>
      <c r="B18" s="688">
        <v>35</v>
      </c>
      <c r="C18" s="688">
        <v>473</v>
      </c>
      <c r="D18" s="688">
        <v>945</v>
      </c>
      <c r="E18" s="688">
        <v>4445</v>
      </c>
      <c r="F18" s="689" t="s">
        <v>34</v>
      </c>
      <c r="G18" s="690"/>
      <c r="H18" s="691"/>
      <c r="J18" s="692"/>
      <c r="K18" s="348"/>
      <c r="L18" s="348"/>
      <c r="M18" s="348"/>
      <c r="N18" s="694"/>
      <c r="S18" s="339"/>
    </row>
    <row r="19" spans="1:19" ht="18" customHeight="1">
      <c r="A19" s="23" t="s">
        <v>515</v>
      </c>
      <c r="B19" s="688">
        <v>79</v>
      </c>
      <c r="C19" s="688">
        <v>430</v>
      </c>
      <c r="D19" s="688">
        <v>970</v>
      </c>
      <c r="E19" s="688">
        <v>2633</v>
      </c>
      <c r="F19" s="689" t="s">
        <v>36</v>
      </c>
      <c r="G19" s="690"/>
      <c r="H19" s="691"/>
      <c r="J19" s="692"/>
      <c r="K19" s="348"/>
      <c r="L19" s="348"/>
      <c r="M19" s="348"/>
      <c r="N19" s="694"/>
      <c r="S19" s="339"/>
    </row>
    <row r="20" spans="1:19" ht="18" customHeight="1">
      <c r="A20" s="680" t="s">
        <v>37</v>
      </c>
      <c r="B20" s="681">
        <f>B21+B22+B23+B24+B25+B26+B27+B28</f>
        <v>818</v>
      </c>
      <c r="C20" s="681">
        <f>C21+C22+C23+C24+C25+C26+C27+C28</f>
        <v>920</v>
      </c>
      <c r="D20" s="681">
        <f t="shared" ref="D20:E20" si="0">D21+D22+D23+D24+D25+D26+D27+D28</f>
        <v>5262</v>
      </c>
      <c r="E20" s="681">
        <f t="shared" si="0"/>
        <v>31331</v>
      </c>
      <c r="F20" s="695" t="s">
        <v>38</v>
      </c>
      <c r="G20" s="690"/>
      <c r="H20" s="691"/>
      <c r="J20" s="692"/>
      <c r="K20" s="348"/>
      <c r="L20" s="348"/>
      <c r="M20" s="348"/>
      <c r="N20" s="694"/>
      <c r="S20" s="339"/>
    </row>
    <row r="21" spans="1:19" ht="18" customHeight="1">
      <c r="A21" s="687" t="s">
        <v>39</v>
      </c>
      <c r="B21" s="696">
        <v>77</v>
      </c>
      <c r="C21" s="696">
        <v>68</v>
      </c>
      <c r="D21" s="696">
        <v>355</v>
      </c>
      <c r="E21" s="696">
        <v>3695</v>
      </c>
      <c r="F21" s="697" t="s">
        <v>40</v>
      </c>
      <c r="G21" s="690"/>
      <c r="H21" s="691"/>
      <c r="J21" s="692"/>
      <c r="K21" s="348"/>
      <c r="L21" s="348"/>
      <c r="M21" s="348"/>
      <c r="N21" s="694"/>
      <c r="S21" s="339"/>
    </row>
    <row r="22" spans="1:19" ht="18" customHeight="1">
      <c r="A22" s="687" t="s">
        <v>41</v>
      </c>
      <c r="B22" s="688">
        <v>23</v>
      </c>
      <c r="C22" s="688">
        <v>21</v>
      </c>
      <c r="D22" s="688">
        <v>1077</v>
      </c>
      <c r="E22" s="688">
        <v>3132</v>
      </c>
      <c r="F22" s="697" t="s">
        <v>42</v>
      </c>
      <c r="G22" s="690"/>
      <c r="H22" s="691"/>
      <c r="J22" s="692"/>
      <c r="K22" s="348"/>
      <c r="L22" s="348"/>
      <c r="M22" s="348"/>
      <c r="N22" s="693"/>
      <c r="S22" s="339"/>
    </row>
    <row r="23" spans="1:19" ht="18" customHeight="1">
      <c r="A23" s="687" t="s">
        <v>43</v>
      </c>
      <c r="B23" s="688">
        <v>23</v>
      </c>
      <c r="C23" s="688">
        <v>0</v>
      </c>
      <c r="D23" s="688">
        <v>192</v>
      </c>
      <c r="E23" s="688">
        <v>2877</v>
      </c>
      <c r="F23" s="697" t="s">
        <v>44</v>
      </c>
      <c r="G23" s="690"/>
      <c r="H23" s="691"/>
      <c r="J23" s="692"/>
      <c r="K23" s="348"/>
      <c r="L23" s="348"/>
      <c r="M23" s="348"/>
      <c r="N23" s="693"/>
      <c r="S23" s="339"/>
    </row>
    <row r="24" spans="1:19" ht="18" customHeight="1">
      <c r="A24" s="687" t="s">
        <v>45</v>
      </c>
      <c r="B24" s="688">
        <v>46</v>
      </c>
      <c r="C24" s="688">
        <v>76</v>
      </c>
      <c r="D24" s="688">
        <v>222</v>
      </c>
      <c r="E24" s="688">
        <v>3534</v>
      </c>
      <c r="F24" s="689" t="s">
        <v>46</v>
      </c>
      <c r="G24" s="690"/>
      <c r="H24" s="691"/>
      <c r="J24" s="692"/>
      <c r="K24" s="348"/>
      <c r="L24" s="348"/>
      <c r="M24" s="348"/>
      <c r="N24" s="694"/>
      <c r="S24" s="339"/>
    </row>
    <row r="25" spans="1:19" ht="18" customHeight="1">
      <c r="A25" s="687" t="s">
        <v>47</v>
      </c>
      <c r="B25" s="688">
        <v>54</v>
      </c>
      <c r="C25" s="688">
        <v>29</v>
      </c>
      <c r="D25" s="688">
        <v>198</v>
      </c>
      <c r="E25" s="688">
        <v>1407</v>
      </c>
      <c r="F25" s="697" t="s">
        <v>48</v>
      </c>
      <c r="G25" s="690"/>
      <c r="H25" s="691"/>
      <c r="J25" s="692"/>
      <c r="K25" s="348"/>
      <c r="L25" s="348"/>
      <c r="M25" s="348"/>
      <c r="N25" s="694"/>
      <c r="S25" s="340"/>
    </row>
    <row r="26" spans="1:19" ht="18" customHeight="1">
      <c r="A26" s="687" t="s">
        <v>49</v>
      </c>
      <c r="B26" s="688">
        <v>124</v>
      </c>
      <c r="C26" s="688">
        <v>151</v>
      </c>
      <c r="D26" s="688">
        <v>1134</v>
      </c>
      <c r="E26" s="688">
        <v>6293</v>
      </c>
      <c r="F26" s="697" t="s">
        <v>50</v>
      </c>
      <c r="G26" s="690"/>
      <c r="H26" s="691"/>
      <c r="J26" s="692"/>
      <c r="K26" s="348"/>
      <c r="L26" s="348"/>
      <c r="M26" s="348"/>
      <c r="N26" s="694"/>
      <c r="S26" s="341"/>
    </row>
    <row r="27" spans="1:19" ht="18" customHeight="1">
      <c r="A27" s="687" t="s">
        <v>51</v>
      </c>
      <c r="B27" s="688">
        <v>386</v>
      </c>
      <c r="C27" s="688">
        <v>571</v>
      </c>
      <c r="D27" s="688">
        <v>1560</v>
      </c>
      <c r="E27" s="688">
        <v>6490</v>
      </c>
      <c r="F27" s="697" t="s">
        <v>52</v>
      </c>
      <c r="G27" s="683"/>
      <c r="H27" s="684"/>
      <c r="J27" s="685"/>
      <c r="K27" s="346"/>
      <c r="L27" s="346"/>
      <c r="M27" s="346"/>
      <c r="N27" s="686"/>
      <c r="S27" s="339"/>
    </row>
    <row r="28" spans="1:19" ht="18" customHeight="1">
      <c r="A28" s="687" t="s">
        <v>53</v>
      </c>
      <c r="B28" s="688">
        <v>85</v>
      </c>
      <c r="C28" s="688">
        <v>4</v>
      </c>
      <c r="D28" s="688">
        <v>524</v>
      </c>
      <c r="E28" s="688">
        <v>3903</v>
      </c>
      <c r="F28" s="697" t="s">
        <v>54</v>
      </c>
      <c r="G28" s="683"/>
      <c r="H28" s="684"/>
      <c r="J28" s="685"/>
      <c r="K28" s="346"/>
      <c r="L28" s="346"/>
      <c r="M28" s="346"/>
      <c r="N28" s="686"/>
      <c r="S28" s="339"/>
    </row>
    <row r="29" spans="1:19" ht="18" customHeight="1">
      <c r="A29" s="680" t="s">
        <v>55</v>
      </c>
      <c r="B29" s="681">
        <f>B30+B31+B32+B33+B34+B35+B36+B37+B38</f>
        <v>1295</v>
      </c>
      <c r="C29" s="681">
        <f>C30+C31+C32+C33+C34+C35+C36+C37+C38</f>
        <v>5641</v>
      </c>
      <c r="D29" s="681">
        <f>D30+D31+D32+D33+D34+D35+D36+D37+D38</f>
        <v>8463</v>
      </c>
      <c r="E29" s="681">
        <f>E30+E31+E32+E33+E34+E35+E36+E37+E38</f>
        <v>62357</v>
      </c>
      <c r="F29" s="682" t="s">
        <v>56</v>
      </c>
      <c r="G29" s="690"/>
      <c r="H29" s="691"/>
      <c r="J29" s="692"/>
      <c r="K29" s="348"/>
      <c r="L29" s="348"/>
      <c r="M29" s="348"/>
      <c r="N29" s="693"/>
      <c r="S29" s="339"/>
    </row>
    <row r="30" spans="1:19" ht="18" customHeight="1">
      <c r="A30" s="698" t="s">
        <v>445</v>
      </c>
      <c r="B30" s="688">
        <v>186</v>
      </c>
      <c r="C30" s="688">
        <v>1465</v>
      </c>
      <c r="D30" s="688">
        <v>1121</v>
      </c>
      <c r="E30" s="688">
        <v>9166</v>
      </c>
      <c r="F30" s="689" t="s">
        <v>58</v>
      </c>
      <c r="G30" s="690"/>
      <c r="H30" s="691"/>
      <c r="J30" s="692"/>
      <c r="K30" s="348"/>
      <c r="L30" s="348"/>
      <c r="M30" s="348"/>
      <c r="N30" s="694"/>
      <c r="S30" s="339"/>
    </row>
    <row r="31" spans="1:19" ht="18" customHeight="1">
      <c r="A31" s="699" t="s">
        <v>582</v>
      </c>
      <c r="B31" s="688">
        <v>15</v>
      </c>
      <c r="C31" s="688">
        <v>105</v>
      </c>
      <c r="D31" s="688">
        <v>537</v>
      </c>
      <c r="E31" s="688">
        <v>4370</v>
      </c>
      <c r="F31" s="689" t="s">
        <v>60</v>
      </c>
      <c r="H31" s="691"/>
      <c r="S31" s="339"/>
    </row>
    <row r="32" spans="1:19" ht="18" customHeight="1">
      <c r="A32" s="698" t="s">
        <v>583</v>
      </c>
      <c r="B32" s="688">
        <v>73</v>
      </c>
      <c r="C32" s="688">
        <v>579</v>
      </c>
      <c r="D32" s="688">
        <v>547</v>
      </c>
      <c r="E32" s="688">
        <v>3502</v>
      </c>
      <c r="F32" s="689" t="s">
        <v>62</v>
      </c>
      <c r="H32" s="691"/>
      <c r="S32" s="339"/>
    </row>
    <row r="33" spans="1:19" ht="18" customHeight="1">
      <c r="A33" s="687" t="s">
        <v>518</v>
      </c>
      <c r="B33" s="688">
        <v>636</v>
      </c>
      <c r="C33" s="688">
        <v>2163</v>
      </c>
      <c r="D33" s="688">
        <v>3001</v>
      </c>
      <c r="E33" s="688">
        <v>11317</v>
      </c>
      <c r="F33" s="689" t="s">
        <v>64</v>
      </c>
      <c r="G33" s="690"/>
      <c r="H33" s="691"/>
      <c r="S33" s="339"/>
    </row>
    <row r="34" spans="1:19" ht="18" customHeight="1">
      <c r="A34" s="699" t="s">
        <v>584</v>
      </c>
      <c r="B34" s="688">
        <v>41</v>
      </c>
      <c r="C34" s="688">
        <v>165</v>
      </c>
      <c r="D34" s="688">
        <v>181</v>
      </c>
      <c r="E34" s="688">
        <v>1766</v>
      </c>
      <c r="F34" s="689" t="s">
        <v>567</v>
      </c>
      <c r="H34" s="691"/>
      <c r="S34" s="339"/>
    </row>
    <row r="35" spans="1:19" ht="18" customHeight="1">
      <c r="A35" s="687" t="s">
        <v>519</v>
      </c>
      <c r="B35" s="688">
        <v>85</v>
      </c>
      <c r="C35" s="688">
        <v>309</v>
      </c>
      <c r="D35" s="688">
        <v>467</v>
      </c>
      <c r="E35" s="688">
        <v>4083</v>
      </c>
      <c r="F35" s="689" t="s">
        <v>68</v>
      </c>
      <c r="G35" s="690"/>
      <c r="H35" s="691"/>
      <c r="J35" s="692"/>
      <c r="K35" s="348"/>
      <c r="L35" s="348"/>
      <c r="M35" s="348"/>
      <c r="N35" s="694"/>
      <c r="S35" s="339"/>
    </row>
    <row r="36" spans="1:19" ht="18" customHeight="1">
      <c r="A36" s="687" t="s">
        <v>520</v>
      </c>
      <c r="B36" s="688">
        <v>69</v>
      </c>
      <c r="C36" s="688">
        <v>179</v>
      </c>
      <c r="D36" s="688">
        <v>1085</v>
      </c>
      <c r="E36" s="688">
        <v>15790</v>
      </c>
      <c r="F36" s="689" t="s">
        <v>70</v>
      </c>
      <c r="G36" s="690"/>
      <c r="H36" s="691"/>
      <c r="J36" s="692"/>
      <c r="K36" s="348"/>
      <c r="L36" s="348"/>
      <c r="M36" s="348"/>
      <c r="N36" s="694"/>
      <c r="S36" s="339"/>
    </row>
    <row r="37" spans="1:19" ht="18" customHeight="1">
      <c r="A37" s="687" t="s">
        <v>521</v>
      </c>
      <c r="B37" s="688">
        <v>124</v>
      </c>
      <c r="C37" s="688">
        <v>387</v>
      </c>
      <c r="D37" s="688">
        <v>1110</v>
      </c>
      <c r="E37" s="688">
        <v>8049</v>
      </c>
      <c r="F37" s="689" t="s">
        <v>72</v>
      </c>
      <c r="G37" s="690"/>
      <c r="H37" s="691"/>
      <c r="J37" s="692"/>
      <c r="K37" s="348"/>
      <c r="L37" s="348"/>
      <c r="M37" s="348"/>
      <c r="N37" s="694"/>
      <c r="S37" s="340"/>
    </row>
    <row r="38" spans="1:19" ht="18" customHeight="1">
      <c r="A38" s="687" t="s">
        <v>585</v>
      </c>
      <c r="B38" s="688">
        <v>66</v>
      </c>
      <c r="C38" s="688">
        <v>289</v>
      </c>
      <c r="D38" s="688">
        <v>414</v>
      </c>
      <c r="E38" s="688">
        <v>4314</v>
      </c>
      <c r="F38" s="689" t="s">
        <v>74</v>
      </c>
      <c r="G38" s="690"/>
      <c r="H38" s="691"/>
      <c r="J38" s="692"/>
      <c r="K38" s="348"/>
      <c r="L38" s="348"/>
      <c r="M38" s="348"/>
      <c r="N38" s="694"/>
      <c r="S38" s="339"/>
    </row>
    <row r="39" spans="1:19" ht="18" customHeight="1">
      <c r="A39" s="700" t="s">
        <v>75</v>
      </c>
      <c r="B39" s="681">
        <f t="shared" ref="B39:D39" si="1">B40+B41+B42+B43+B44+B45+B46</f>
        <v>1878</v>
      </c>
      <c r="C39" s="681">
        <f t="shared" si="1"/>
        <v>5020</v>
      </c>
      <c r="D39" s="681">
        <f t="shared" si="1"/>
        <v>6124</v>
      </c>
      <c r="E39" s="681">
        <f>E40+E41+E42+E43+E44+E45+E46</f>
        <v>56765</v>
      </c>
      <c r="F39" s="682" t="s">
        <v>76</v>
      </c>
      <c r="G39" s="690"/>
      <c r="H39" s="691"/>
      <c r="J39" s="692"/>
      <c r="K39" s="348"/>
      <c r="L39" s="348"/>
      <c r="M39" s="348"/>
      <c r="N39" s="694"/>
      <c r="S39" s="339"/>
    </row>
    <row r="40" spans="1:19" ht="18" customHeight="1">
      <c r="A40" s="698" t="s">
        <v>77</v>
      </c>
      <c r="B40" s="688">
        <v>668</v>
      </c>
      <c r="C40" s="688">
        <v>1014</v>
      </c>
      <c r="D40" s="688">
        <v>1231</v>
      </c>
      <c r="E40" s="688">
        <v>13166</v>
      </c>
      <c r="F40" s="697" t="s">
        <v>78</v>
      </c>
      <c r="G40" s="683"/>
      <c r="H40" s="684"/>
      <c r="J40" s="685"/>
      <c r="K40" s="346"/>
      <c r="L40" s="346"/>
      <c r="M40" s="346"/>
      <c r="N40" s="686"/>
      <c r="S40" s="339"/>
    </row>
    <row r="41" spans="1:19" ht="18" customHeight="1">
      <c r="A41" s="698" t="s">
        <v>79</v>
      </c>
      <c r="B41" s="688">
        <v>327</v>
      </c>
      <c r="C41" s="688">
        <v>202</v>
      </c>
      <c r="D41" s="688">
        <v>553</v>
      </c>
      <c r="E41" s="688">
        <v>6722</v>
      </c>
      <c r="F41" s="689" t="s">
        <v>80</v>
      </c>
      <c r="G41" s="690"/>
      <c r="H41" s="691"/>
      <c r="J41" s="692"/>
      <c r="K41" s="348"/>
      <c r="L41" s="348"/>
      <c r="M41" s="348"/>
      <c r="N41" s="694"/>
      <c r="S41" s="339"/>
    </row>
    <row r="42" spans="1:19" ht="18" customHeight="1">
      <c r="A42" s="698" t="s">
        <v>81</v>
      </c>
      <c r="B42" s="688">
        <v>29</v>
      </c>
      <c r="C42" s="688">
        <v>60</v>
      </c>
      <c r="D42" s="688">
        <v>470</v>
      </c>
      <c r="E42" s="688">
        <v>2470</v>
      </c>
      <c r="F42" s="689" t="s">
        <v>82</v>
      </c>
      <c r="G42" s="690"/>
      <c r="H42" s="691"/>
      <c r="J42" s="692"/>
      <c r="K42" s="348"/>
      <c r="L42" s="348"/>
      <c r="M42" s="348"/>
      <c r="N42" s="694"/>
      <c r="S42" s="339"/>
    </row>
    <row r="43" spans="1:19" ht="18" customHeight="1">
      <c r="A43" s="698" t="s">
        <v>83</v>
      </c>
      <c r="B43" s="688">
        <v>447</v>
      </c>
      <c r="C43" s="688">
        <v>1681</v>
      </c>
      <c r="D43" s="688">
        <v>1648</v>
      </c>
      <c r="E43" s="688">
        <v>10664</v>
      </c>
      <c r="F43" s="689" t="s">
        <v>84</v>
      </c>
      <c r="G43" s="690"/>
      <c r="H43" s="691"/>
      <c r="J43" s="692"/>
      <c r="K43" s="348"/>
      <c r="L43" s="348"/>
      <c r="M43" s="348"/>
      <c r="N43" s="693"/>
      <c r="S43" s="339"/>
    </row>
    <row r="44" spans="1:19" ht="18" customHeight="1">
      <c r="A44" s="698" t="s">
        <v>85</v>
      </c>
      <c r="B44" s="688">
        <v>224</v>
      </c>
      <c r="C44" s="688">
        <v>1042</v>
      </c>
      <c r="D44" s="688">
        <v>391</v>
      </c>
      <c r="E44" s="688">
        <v>10955</v>
      </c>
      <c r="F44" s="697" t="s">
        <v>86</v>
      </c>
      <c r="G44" s="690"/>
      <c r="H44" s="691"/>
      <c r="J44" s="692"/>
      <c r="K44" s="348"/>
      <c r="L44" s="348"/>
      <c r="M44" s="348"/>
      <c r="N44" s="694"/>
      <c r="S44" s="296"/>
    </row>
    <row r="45" spans="1:19" ht="18" customHeight="1">
      <c r="A45" s="698" t="s">
        <v>87</v>
      </c>
      <c r="B45" s="688">
        <v>65</v>
      </c>
      <c r="C45" s="688">
        <v>159</v>
      </c>
      <c r="D45" s="688">
        <v>205</v>
      </c>
      <c r="E45" s="688">
        <v>4602</v>
      </c>
      <c r="F45" s="697" t="s">
        <v>88</v>
      </c>
      <c r="G45" s="690"/>
      <c r="H45" s="691"/>
      <c r="J45" s="692"/>
      <c r="K45" s="348"/>
      <c r="L45" s="348"/>
      <c r="M45" s="348"/>
      <c r="N45" s="694"/>
      <c r="S45" s="339"/>
    </row>
    <row r="46" spans="1:19" ht="18" customHeight="1">
      <c r="A46" s="698" t="s">
        <v>89</v>
      </c>
      <c r="B46" s="688">
        <v>118</v>
      </c>
      <c r="C46" s="688">
        <v>862</v>
      </c>
      <c r="D46" s="688">
        <v>1626</v>
      </c>
      <c r="E46" s="688">
        <v>8186</v>
      </c>
      <c r="F46" s="689" t="s">
        <v>90</v>
      </c>
      <c r="G46" s="690"/>
      <c r="H46" s="691"/>
      <c r="J46" s="692"/>
      <c r="K46" s="348"/>
      <c r="L46" s="348"/>
      <c r="M46" s="348"/>
      <c r="N46" s="694"/>
      <c r="S46" s="339"/>
    </row>
    <row r="47" spans="1:19" ht="18" customHeight="1">
      <c r="A47" s="701" t="s">
        <v>91</v>
      </c>
      <c r="B47" s="681">
        <f t="shared" ref="B47:D47" si="2">B48+B49+B50+B51+B52</f>
        <v>642</v>
      </c>
      <c r="C47" s="681">
        <f t="shared" si="2"/>
        <v>1391</v>
      </c>
      <c r="D47" s="681">
        <f t="shared" si="2"/>
        <v>2006</v>
      </c>
      <c r="E47" s="681">
        <f>E48+E49+E50+E51+E52</f>
        <v>35172</v>
      </c>
      <c r="F47" s="682" t="s">
        <v>92</v>
      </c>
      <c r="G47" s="690"/>
      <c r="H47" s="691"/>
      <c r="J47" s="692"/>
      <c r="K47" s="348"/>
      <c r="L47" s="348"/>
      <c r="M47" s="348"/>
      <c r="N47" s="693"/>
      <c r="S47" s="339"/>
    </row>
    <row r="48" spans="1:19" ht="18" customHeight="1">
      <c r="A48" s="687" t="s">
        <v>93</v>
      </c>
      <c r="B48" s="688">
        <v>42</v>
      </c>
      <c r="C48" s="688">
        <v>233</v>
      </c>
      <c r="D48" s="688">
        <v>303</v>
      </c>
      <c r="E48" s="688">
        <v>6356</v>
      </c>
      <c r="F48" s="689" t="s">
        <v>94</v>
      </c>
      <c r="G48" s="690"/>
      <c r="H48" s="691"/>
      <c r="J48" s="692"/>
      <c r="K48" s="348"/>
      <c r="L48" s="348"/>
      <c r="M48" s="348"/>
      <c r="N48" s="693"/>
      <c r="S48" s="339"/>
    </row>
    <row r="49" spans="1:19" ht="18" customHeight="1">
      <c r="A49" s="698" t="s">
        <v>95</v>
      </c>
      <c r="B49" s="688">
        <v>172</v>
      </c>
      <c r="C49" s="688">
        <v>356</v>
      </c>
      <c r="D49" s="688">
        <v>562</v>
      </c>
      <c r="E49" s="688">
        <v>8788</v>
      </c>
      <c r="F49" s="689" t="s">
        <v>96</v>
      </c>
      <c r="G49" s="690"/>
      <c r="H49" s="691"/>
      <c r="J49" s="692"/>
      <c r="K49" s="348"/>
      <c r="L49" s="348"/>
      <c r="M49" s="348"/>
      <c r="N49" s="694"/>
      <c r="S49" s="339"/>
    </row>
    <row r="50" spans="1:19" ht="18" customHeight="1">
      <c r="A50" s="698" t="s">
        <v>97</v>
      </c>
      <c r="B50" s="688">
        <v>68</v>
      </c>
      <c r="C50" s="688">
        <v>188</v>
      </c>
      <c r="D50" s="688">
        <v>306</v>
      </c>
      <c r="E50" s="688">
        <v>6709</v>
      </c>
      <c r="F50" s="689" t="s">
        <v>98</v>
      </c>
      <c r="G50" s="683"/>
      <c r="H50" s="684"/>
      <c r="J50" s="685"/>
      <c r="K50" s="346"/>
      <c r="L50" s="346"/>
      <c r="M50" s="346"/>
      <c r="N50" s="686"/>
      <c r="S50" s="339"/>
    </row>
    <row r="51" spans="1:19" ht="18" customHeight="1">
      <c r="A51" s="698" t="s">
        <v>99</v>
      </c>
      <c r="B51" s="688">
        <v>252</v>
      </c>
      <c r="C51" s="688">
        <v>394</v>
      </c>
      <c r="D51" s="688">
        <v>438</v>
      </c>
      <c r="E51" s="688">
        <v>6248</v>
      </c>
      <c r="F51" s="689" t="s">
        <v>100</v>
      </c>
      <c r="G51" s="690"/>
      <c r="H51" s="691"/>
      <c r="J51" s="692"/>
      <c r="K51" s="348"/>
      <c r="L51" s="348"/>
      <c r="M51" s="348"/>
      <c r="N51" s="694"/>
      <c r="S51" s="339"/>
    </row>
    <row r="52" spans="1:19" ht="18" customHeight="1">
      <c r="A52" s="698" t="s">
        <v>101</v>
      </c>
      <c r="B52" s="688">
        <v>108</v>
      </c>
      <c r="C52" s="688">
        <v>220</v>
      </c>
      <c r="D52" s="688">
        <v>397</v>
      </c>
      <c r="E52" s="688">
        <v>7071</v>
      </c>
      <c r="F52" s="697" t="s">
        <v>102</v>
      </c>
      <c r="G52" s="690"/>
      <c r="H52" s="691"/>
      <c r="J52" s="692"/>
      <c r="K52" s="348"/>
      <c r="L52" s="348"/>
      <c r="M52" s="348"/>
      <c r="N52" s="694"/>
      <c r="S52" s="339"/>
    </row>
    <row r="53" spans="1:19" ht="12.75" customHeight="1">
      <c r="A53" s="328"/>
    </row>
    <row r="54" spans="1:19" ht="14.1" customHeight="1">
      <c r="A54" s="328"/>
      <c r="B54" s="582"/>
      <c r="C54" s="582"/>
      <c r="D54" s="582"/>
      <c r="E54" s="582"/>
    </row>
    <row r="55" spans="1:19" ht="12.75" customHeight="1">
      <c r="A55" s="328"/>
      <c r="B55" s="582"/>
      <c r="C55" s="582"/>
      <c r="D55" s="582"/>
      <c r="E55" s="582"/>
    </row>
    <row r="56" spans="1:19" ht="9" customHeight="1">
      <c r="A56" s="328"/>
    </row>
    <row r="57" spans="1:19" ht="12.75" customHeight="1">
      <c r="A57" s="328"/>
    </row>
    <row r="58" spans="1:19" ht="12.75" customHeight="1">
      <c r="A58" s="328"/>
    </row>
    <row r="59" spans="1:19" ht="12.75" customHeight="1">
      <c r="A59" s="898"/>
      <c r="B59" s="898"/>
      <c r="C59" s="898"/>
      <c r="D59" s="898"/>
      <c r="E59" s="898"/>
      <c r="F59" s="898"/>
    </row>
    <row r="60" spans="1:19" ht="12.75" customHeight="1">
      <c r="A60" s="328"/>
    </row>
    <row r="61" spans="1:19" ht="12.75" customHeight="1">
      <c r="A61" s="328"/>
    </row>
    <row r="62" spans="1:19" ht="22.8">
      <c r="A62" s="824" t="s">
        <v>0</v>
      </c>
      <c r="B62" s="846"/>
      <c r="C62" s="846"/>
      <c r="D62" s="846"/>
      <c r="E62" s="846"/>
      <c r="F62" s="826" t="s">
        <v>408</v>
      </c>
    </row>
    <row r="63" spans="1:19">
      <c r="B63" s="280"/>
    </row>
    <row r="64" spans="1:19" ht="17.399999999999999">
      <c r="A64" s="347" t="s">
        <v>691</v>
      </c>
      <c r="B64" s="674"/>
      <c r="C64" s="675"/>
      <c r="E64" s="895" t="s">
        <v>688</v>
      </c>
      <c r="F64" s="896"/>
    </row>
    <row r="65" spans="1:6" ht="20.399999999999999">
      <c r="A65" s="347" t="s">
        <v>692</v>
      </c>
      <c r="D65" s="675"/>
      <c r="E65" s="893" t="s">
        <v>689</v>
      </c>
      <c r="F65" s="894"/>
    </row>
    <row r="66" spans="1:6" ht="20.399999999999999">
      <c r="A66" s="347" t="s">
        <v>695</v>
      </c>
      <c r="B66" s="280"/>
      <c r="D66" s="893" t="s">
        <v>694</v>
      </c>
      <c r="E66" s="894"/>
      <c r="F66" s="894"/>
    </row>
    <row r="67" spans="1:6">
      <c r="B67" s="702"/>
      <c r="C67" s="233"/>
      <c r="D67" s="233"/>
      <c r="E67" s="776"/>
    </row>
    <row r="68" spans="1:6">
      <c r="A68" s="14" t="s">
        <v>580</v>
      </c>
      <c r="B68" s="777" t="s">
        <v>506</v>
      </c>
      <c r="C68" s="19" t="s">
        <v>507</v>
      </c>
      <c r="D68" s="777" t="s">
        <v>508</v>
      </c>
      <c r="E68" s="19" t="s">
        <v>509</v>
      </c>
      <c r="F68" s="15" t="s">
        <v>581</v>
      </c>
    </row>
    <row r="69" spans="1:6">
      <c r="A69" s="21"/>
      <c r="B69" s="81"/>
      <c r="C69" s="21"/>
      <c r="D69" s="777" t="s">
        <v>510</v>
      </c>
      <c r="E69" s="27"/>
      <c r="F69" s="777"/>
    </row>
    <row r="70" spans="1:6">
      <c r="A70" s="14"/>
      <c r="B70" s="777" t="s">
        <v>511</v>
      </c>
      <c r="C70" s="28" t="s">
        <v>512</v>
      </c>
      <c r="D70" s="28" t="s">
        <v>513</v>
      </c>
      <c r="E70" s="28" t="s">
        <v>514</v>
      </c>
      <c r="F70" s="21"/>
    </row>
    <row r="71" spans="1:6">
      <c r="A71" s="14"/>
      <c r="B71" s="21"/>
      <c r="C71" s="21"/>
      <c r="D71" s="21"/>
      <c r="E71" s="21"/>
      <c r="F71" s="21"/>
    </row>
    <row r="72" spans="1:6" ht="15.6">
      <c r="A72" s="700" t="s">
        <v>103</v>
      </c>
      <c r="B72" s="644">
        <f t="shared" ref="B72:D72" si="3">B73+B74+B75+B76+B77+B78+B79+B80+B81+B82+B83+B84+B85+B86+B87+B88</f>
        <v>3605</v>
      </c>
      <c r="C72" s="644">
        <f t="shared" si="3"/>
        <v>9773</v>
      </c>
      <c r="D72" s="644">
        <f t="shared" si="3"/>
        <v>12320</v>
      </c>
      <c r="E72" s="644">
        <f>E73+E74+E75+E76+E77+E78+E79+E80+E81+E82+E83+E84+E85+E86+E87+E88</f>
        <v>97442</v>
      </c>
      <c r="F72" s="703" t="s">
        <v>104</v>
      </c>
    </row>
    <row r="73" spans="1:6" ht="13.8">
      <c r="A73" s="76" t="s">
        <v>586</v>
      </c>
      <c r="B73" s="704">
        <v>352</v>
      </c>
      <c r="C73" s="704">
        <v>77</v>
      </c>
      <c r="D73" s="704">
        <v>481</v>
      </c>
      <c r="E73" s="704">
        <v>3265</v>
      </c>
      <c r="F73" s="78" t="s">
        <v>106</v>
      </c>
    </row>
    <row r="74" spans="1:6" ht="13.8">
      <c r="A74" s="76" t="s">
        <v>587</v>
      </c>
      <c r="B74" s="704">
        <v>448</v>
      </c>
      <c r="C74" s="704">
        <v>294</v>
      </c>
      <c r="D74" s="704">
        <v>782</v>
      </c>
      <c r="E74" s="704">
        <v>13781</v>
      </c>
      <c r="F74" s="78" t="s">
        <v>108</v>
      </c>
    </row>
    <row r="75" spans="1:6" ht="13.8">
      <c r="A75" s="76" t="s">
        <v>588</v>
      </c>
      <c r="B75" s="704">
        <v>434</v>
      </c>
      <c r="C75" s="704">
        <v>1137</v>
      </c>
      <c r="D75" s="704">
        <v>2005</v>
      </c>
      <c r="E75" s="704">
        <v>9938</v>
      </c>
      <c r="F75" s="78" t="s">
        <v>126</v>
      </c>
    </row>
    <row r="76" spans="1:6" ht="13.8">
      <c r="A76" s="76" t="s">
        <v>589</v>
      </c>
      <c r="B76" s="704">
        <v>129</v>
      </c>
      <c r="C76" s="704">
        <v>498</v>
      </c>
      <c r="D76" s="704">
        <v>307</v>
      </c>
      <c r="E76" s="704">
        <v>3119</v>
      </c>
      <c r="F76" s="78" t="s">
        <v>128</v>
      </c>
    </row>
    <row r="77" spans="1:6" ht="13.8">
      <c r="A77" s="76" t="s">
        <v>590</v>
      </c>
      <c r="B77" s="704">
        <v>69</v>
      </c>
      <c r="C77" s="704">
        <v>262</v>
      </c>
      <c r="D77" s="704">
        <v>452</v>
      </c>
      <c r="E77" s="704">
        <v>4524</v>
      </c>
      <c r="F77" s="78" t="s">
        <v>130</v>
      </c>
    </row>
    <row r="78" spans="1:6" ht="13.8">
      <c r="A78" s="76" t="s">
        <v>591</v>
      </c>
      <c r="B78" s="704">
        <v>533</v>
      </c>
      <c r="C78" s="704">
        <v>451</v>
      </c>
      <c r="D78" s="704">
        <v>1226</v>
      </c>
      <c r="E78" s="704">
        <v>9188</v>
      </c>
      <c r="F78" s="78" t="s">
        <v>132</v>
      </c>
    </row>
    <row r="79" spans="1:6" ht="13.8">
      <c r="A79" s="76" t="s">
        <v>573</v>
      </c>
      <c r="B79" s="704">
        <v>455</v>
      </c>
      <c r="C79" s="704">
        <v>96</v>
      </c>
      <c r="D79" s="704">
        <v>528</v>
      </c>
      <c r="E79" s="704">
        <v>9854</v>
      </c>
      <c r="F79" s="78" t="s">
        <v>134</v>
      </c>
    </row>
    <row r="80" spans="1:6" ht="13.8">
      <c r="A80" s="76" t="s">
        <v>592</v>
      </c>
      <c r="B80" s="704">
        <v>312</v>
      </c>
      <c r="C80" s="704">
        <v>875</v>
      </c>
      <c r="D80" s="704">
        <v>486</v>
      </c>
      <c r="E80" s="704">
        <v>10480</v>
      </c>
      <c r="F80" s="78" t="s">
        <v>136</v>
      </c>
    </row>
    <row r="81" spans="1:6" ht="13.8">
      <c r="A81" s="76" t="s">
        <v>593</v>
      </c>
      <c r="B81" s="704">
        <v>44</v>
      </c>
      <c r="C81" s="704">
        <v>376</v>
      </c>
      <c r="D81" s="704">
        <v>621</v>
      </c>
      <c r="E81" s="704">
        <v>2359</v>
      </c>
      <c r="F81" s="78" t="s">
        <v>110</v>
      </c>
    </row>
    <row r="82" spans="1:6" ht="13.8">
      <c r="A82" s="76" t="s">
        <v>594</v>
      </c>
      <c r="B82" s="704">
        <v>71</v>
      </c>
      <c r="C82" s="704">
        <v>469</v>
      </c>
      <c r="D82" s="704">
        <v>116</v>
      </c>
      <c r="E82" s="704">
        <v>1281</v>
      </c>
      <c r="F82" s="78" t="s">
        <v>112</v>
      </c>
    </row>
    <row r="83" spans="1:6" ht="13.8">
      <c r="A83" s="76" t="s">
        <v>595</v>
      </c>
      <c r="B83" s="704">
        <v>55</v>
      </c>
      <c r="C83" s="704">
        <v>665</v>
      </c>
      <c r="D83" s="704">
        <v>330</v>
      </c>
      <c r="E83" s="704">
        <v>2030</v>
      </c>
      <c r="F83" s="78" t="s">
        <v>114</v>
      </c>
    </row>
    <row r="84" spans="1:6" ht="13.8">
      <c r="A84" s="76" t="s">
        <v>596</v>
      </c>
      <c r="B84" s="704">
        <v>164</v>
      </c>
      <c r="C84" s="704">
        <v>663</v>
      </c>
      <c r="D84" s="704">
        <v>1359</v>
      </c>
      <c r="E84" s="704">
        <v>5135</v>
      </c>
      <c r="F84" s="78" t="s">
        <v>116</v>
      </c>
    </row>
    <row r="85" spans="1:6" ht="13.8">
      <c r="A85" s="76" t="s">
        <v>597</v>
      </c>
      <c r="B85" s="704">
        <v>98</v>
      </c>
      <c r="C85" s="704">
        <v>490</v>
      </c>
      <c r="D85" s="704">
        <v>600</v>
      </c>
      <c r="E85" s="704">
        <v>4173</v>
      </c>
      <c r="F85" s="78" t="s">
        <v>118</v>
      </c>
    </row>
    <row r="86" spans="1:6" ht="13.8">
      <c r="A86" s="76" t="s">
        <v>598</v>
      </c>
      <c r="B86" s="704">
        <v>153</v>
      </c>
      <c r="C86" s="704">
        <v>1665</v>
      </c>
      <c r="D86" s="704">
        <v>619</v>
      </c>
      <c r="E86" s="704">
        <v>5679</v>
      </c>
      <c r="F86" s="78" t="s">
        <v>120</v>
      </c>
    </row>
    <row r="87" spans="1:6" ht="13.8">
      <c r="A87" s="76" t="s">
        <v>599</v>
      </c>
      <c r="B87" s="704">
        <v>77</v>
      </c>
      <c r="C87" s="704">
        <v>1001</v>
      </c>
      <c r="D87" s="704">
        <v>1292</v>
      </c>
      <c r="E87" s="704">
        <v>5957</v>
      </c>
      <c r="F87" s="78" t="s">
        <v>122</v>
      </c>
    </row>
    <row r="88" spans="1:6" ht="13.8">
      <c r="A88" s="76" t="s">
        <v>600</v>
      </c>
      <c r="B88" s="704">
        <v>211</v>
      </c>
      <c r="C88" s="704">
        <v>754</v>
      </c>
      <c r="D88" s="704">
        <v>1116</v>
      </c>
      <c r="E88" s="704">
        <v>6679</v>
      </c>
      <c r="F88" s="78" t="s">
        <v>124</v>
      </c>
    </row>
    <row r="89" spans="1:6" ht="13.8">
      <c r="A89" s="701" t="s">
        <v>137</v>
      </c>
      <c r="B89" s="644">
        <f t="shared" ref="B89:D89" si="4">B90+B91+B92+B93+B94+B95+B96+B97</f>
        <v>4244</v>
      </c>
      <c r="C89" s="644">
        <f t="shared" si="4"/>
        <v>3311</v>
      </c>
      <c r="D89" s="644">
        <f t="shared" si="4"/>
        <v>7323</v>
      </c>
      <c r="E89" s="644">
        <f>E90+E91+E92+E93+E94+E95+E96+E97</f>
        <v>75165</v>
      </c>
      <c r="F89" s="705" t="s">
        <v>138</v>
      </c>
    </row>
    <row r="90" spans="1:6">
      <c r="A90" s="216" t="s">
        <v>139</v>
      </c>
      <c r="B90" s="704">
        <v>237</v>
      </c>
      <c r="C90" s="704">
        <v>361</v>
      </c>
      <c r="D90" s="704">
        <v>528</v>
      </c>
      <c r="E90" s="704">
        <v>9739</v>
      </c>
      <c r="F90" s="783" t="s">
        <v>140</v>
      </c>
    </row>
    <row r="91" spans="1:6">
      <c r="A91" s="216" t="s">
        <v>141</v>
      </c>
      <c r="B91" s="704">
        <v>458</v>
      </c>
      <c r="C91" s="704">
        <v>230</v>
      </c>
      <c r="D91" s="704">
        <v>707</v>
      </c>
      <c r="E91" s="704">
        <v>8722</v>
      </c>
      <c r="F91" s="783" t="s">
        <v>142</v>
      </c>
    </row>
    <row r="92" spans="1:6">
      <c r="A92" s="216" t="s">
        <v>143</v>
      </c>
      <c r="B92" s="704">
        <v>831</v>
      </c>
      <c r="C92" s="704">
        <v>151</v>
      </c>
      <c r="D92" s="704">
        <v>1363</v>
      </c>
      <c r="E92" s="704">
        <v>12257</v>
      </c>
      <c r="F92" s="783" t="s">
        <v>144</v>
      </c>
    </row>
    <row r="93" spans="1:6">
      <c r="A93" s="216" t="s">
        <v>145</v>
      </c>
      <c r="B93" s="704">
        <v>259</v>
      </c>
      <c r="C93" s="704">
        <v>521</v>
      </c>
      <c r="D93" s="704">
        <v>573</v>
      </c>
      <c r="E93" s="704">
        <v>6421</v>
      </c>
      <c r="F93" s="783" t="s">
        <v>146</v>
      </c>
    </row>
    <row r="94" spans="1:6">
      <c r="A94" s="216" t="s">
        <v>147</v>
      </c>
      <c r="B94" s="704">
        <v>1474</v>
      </c>
      <c r="C94" s="704">
        <v>1212</v>
      </c>
      <c r="D94" s="704">
        <v>2269</v>
      </c>
      <c r="E94" s="704">
        <v>17461</v>
      </c>
      <c r="F94" s="783" t="s">
        <v>148</v>
      </c>
    </row>
    <row r="95" spans="1:6">
      <c r="A95" s="216" t="s">
        <v>149</v>
      </c>
      <c r="B95" s="704">
        <v>334</v>
      </c>
      <c r="C95" s="704">
        <v>312</v>
      </c>
      <c r="D95" s="704">
        <v>354</v>
      </c>
      <c r="E95" s="704">
        <v>6288</v>
      </c>
      <c r="F95" s="783" t="s">
        <v>150</v>
      </c>
    </row>
    <row r="96" spans="1:6">
      <c r="A96" s="216" t="s">
        <v>151</v>
      </c>
      <c r="B96" s="704">
        <v>403</v>
      </c>
      <c r="C96" s="704">
        <v>314</v>
      </c>
      <c r="D96" s="704">
        <v>1188</v>
      </c>
      <c r="E96" s="704">
        <v>9864</v>
      </c>
      <c r="F96" s="783" t="s">
        <v>568</v>
      </c>
    </row>
    <row r="97" spans="1:6">
      <c r="A97" s="216" t="s">
        <v>153</v>
      </c>
      <c r="B97" s="704">
        <v>248</v>
      </c>
      <c r="C97" s="704">
        <v>210</v>
      </c>
      <c r="D97" s="704">
        <v>341</v>
      </c>
      <c r="E97" s="704">
        <v>4413</v>
      </c>
      <c r="F97" s="783" t="s">
        <v>154</v>
      </c>
    </row>
    <row r="98" spans="1:6" ht="15.6">
      <c r="A98" s="701" t="s">
        <v>155</v>
      </c>
      <c r="B98" s="644">
        <f t="shared" ref="B98:D98" si="5">B99+B100+B101+B102+B103</f>
        <v>133</v>
      </c>
      <c r="C98" s="644">
        <f t="shared" si="5"/>
        <v>1540</v>
      </c>
      <c r="D98" s="644">
        <f t="shared" si="5"/>
        <v>1948</v>
      </c>
      <c r="E98" s="644">
        <f>E99+E100+E101+E102+E103</f>
        <v>22778</v>
      </c>
      <c r="F98" s="703" t="s">
        <v>156</v>
      </c>
    </row>
    <row r="99" spans="1:6">
      <c r="A99" s="216" t="s">
        <v>157</v>
      </c>
      <c r="B99" s="704">
        <v>75</v>
      </c>
      <c r="C99" s="704">
        <v>710</v>
      </c>
      <c r="D99" s="704">
        <v>466</v>
      </c>
      <c r="E99" s="704">
        <v>5945</v>
      </c>
      <c r="F99" s="783" t="s">
        <v>158</v>
      </c>
    </row>
    <row r="100" spans="1:6">
      <c r="A100" s="216" t="s">
        <v>159</v>
      </c>
      <c r="B100" s="704">
        <v>36</v>
      </c>
      <c r="C100" s="704">
        <v>121</v>
      </c>
      <c r="D100" s="704">
        <v>402</v>
      </c>
      <c r="E100" s="704">
        <v>4271</v>
      </c>
      <c r="F100" s="783" t="s">
        <v>160</v>
      </c>
    </row>
    <row r="101" spans="1:6">
      <c r="A101" s="216" t="s">
        <v>161</v>
      </c>
      <c r="B101" s="704">
        <v>7</v>
      </c>
      <c r="C101" s="704">
        <v>501</v>
      </c>
      <c r="D101" s="704">
        <v>271</v>
      </c>
      <c r="E101" s="704">
        <v>3928</v>
      </c>
      <c r="F101" s="783" t="s">
        <v>162</v>
      </c>
    </row>
    <row r="102" spans="1:6">
      <c r="A102" s="216" t="s">
        <v>163</v>
      </c>
      <c r="B102" s="704">
        <v>9</v>
      </c>
      <c r="C102" s="704">
        <v>175</v>
      </c>
      <c r="D102" s="704">
        <v>449</v>
      </c>
      <c r="E102" s="704">
        <v>3771</v>
      </c>
      <c r="F102" s="783" t="s">
        <v>164</v>
      </c>
    </row>
    <row r="103" spans="1:6">
      <c r="A103" s="216" t="s">
        <v>165</v>
      </c>
      <c r="B103" s="704">
        <v>6</v>
      </c>
      <c r="C103" s="704">
        <v>33</v>
      </c>
      <c r="D103" s="704">
        <v>360</v>
      </c>
      <c r="E103" s="704">
        <v>4863</v>
      </c>
      <c r="F103" s="783" t="s">
        <v>166</v>
      </c>
    </row>
    <row r="104" spans="1:6" ht="13.8">
      <c r="A104" s="701" t="s">
        <v>167</v>
      </c>
      <c r="B104" s="644">
        <f t="shared" ref="B104:D104" si="6">B105+B106+B107+B108+B109+B110</f>
        <v>1160</v>
      </c>
      <c r="C104" s="644">
        <f t="shared" si="6"/>
        <v>2152</v>
      </c>
      <c r="D104" s="644">
        <f t="shared" si="6"/>
        <v>3464</v>
      </c>
      <c r="E104" s="644">
        <f>E105+E106+E107+E108+E109+E110</f>
        <v>30985</v>
      </c>
      <c r="F104" s="705" t="s">
        <v>168</v>
      </c>
    </row>
    <row r="105" spans="1:6">
      <c r="A105" s="216" t="s">
        <v>169</v>
      </c>
      <c r="B105" s="704">
        <v>264</v>
      </c>
      <c r="C105" s="704">
        <v>697</v>
      </c>
      <c r="D105" s="704">
        <v>880</v>
      </c>
      <c r="E105" s="704">
        <v>6146</v>
      </c>
      <c r="F105" s="783" t="s">
        <v>170</v>
      </c>
    </row>
    <row r="106" spans="1:6">
      <c r="A106" s="216" t="s">
        <v>171</v>
      </c>
      <c r="B106" s="704">
        <v>281</v>
      </c>
      <c r="C106" s="704">
        <v>210</v>
      </c>
      <c r="D106" s="704">
        <v>532</v>
      </c>
      <c r="E106" s="704">
        <v>5718</v>
      </c>
      <c r="F106" s="783" t="s">
        <v>172</v>
      </c>
    </row>
    <row r="107" spans="1:6">
      <c r="A107" s="216" t="s">
        <v>173</v>
      </c>
      <c r="B107" s="704">
        <v>377</v>
      </c>
      <c r="C107" s="704">
        <v>534</v>
      </c>
      <c r="D107" s="704">
        <v>615</v>
      </c>
      <c r="E107" s="704">
        <v>5428</v>
      </c>
      <c r="F107" s="783" t="s">
        <v>174</v>
      </c>
    </row>
    <row r="108" spans="1:6">
      <c r="A108" s="216" t="s">
        <v>175</v>
      </c>
      <c r="B108" s="704">
        <v>210</v>
      </c>
      <c r="C108" s="704">
        <v>332</v>
      </c>
      <c r="D108" s="704">
        <v>916</v>
      </c>
      <c r="E108" s="704">
        <v>9858</v>
      </c>
      <c r="F108" s="783" t="s">
        <v>176</v>
      </c>
    </row>
    <row r="109" spans="1:6">
      <c r="A109" s="216" t="s">
        <v>177</v>
      </c>
      <c r="B109" s="704">
        <v>4</v>
      </c>
      <c r="C109" s="704">
        <v>69</v>
      </c>
      <c r="D109" s="704">
        <v>192</v>
      </c>
      <c r="E109" s="704">
        <v>1497</v>
      </c>
      <c r="F109" s="783" t="s">
        <v>178</v>
      </c>
    </row>
    <row r="110" spans="1:6">
      <c r="A110" s="216" t="s">
        <v>179</v>
      </c>
      <c r="B110" s="704">
        <v>24</v>
      </c>
      <c r="C110" s="704">
        <v>310</v>
      </c>
      <c r="D110" s="704">
        <v>329</v>
      </c>
      <c r="E110" s="704">
        <v>2338</v>
      </c>
      <c r="F110" s="783" t="s">
        <v>180</v>
      </c>
    </row>
    <row r="111" spans="1:6" ht="13.8">
      <c r="A111" s="680" t="s">
        <v>181</v>
      </c>
      <c r="B111" s="644">
        <f t="shared" ref="B111:D111" si="7">B112+B113+B114+B115</f>
        <v>124</v>
      </c>
      <c r="C111" s="644">
        <f t="shared" si="7"/>
        <v>337</v>
      </c>
      <c r="D111" s="644">
        <f t="shared" si="7"/>
        <v>815</v>
      </c>
      <c r="E111" s="644">
        <f>E112+E113+E114+E115</f>
        <v>4889</v>
      </c>
      <c r="F111" s="705" t="s">
        <v>182</v>
      </c>
    </row>
    <row r="112" spans="1:6">
      <c r="A112" s="216" t="s">
        <v>183</v>
      </c>
      <c r="B112" s="704">
        <v>13</v>
      </c>
      <c r="C112" s="704">
        <v>1</v>
      </c>
      <c r="D112" s="704">
        <v>18</v>
      </c>
      <c r="E112" s="704">
        <v>208</v>
      </c>
      <c r="F112" s="783" t="s">
        <v>184</v>
      </c>
    </row>
    <row r="113" spans="1:6">
      <c r="A113" s="216" t="s">
        <v>185</v>
      </c>
      <c r="B113" s="704">
        <v>46</v>
      </c>
      <c r="C113" s="704">
        <v>221</v>
      </c>
      <c r="D113" s="704">
        <v>434</v>
      </c>
      <c r="E113" s="704">
        <v>2692</v>
      </c>
      <c r="F113" s="783" t="s">
        <v>186</v>
      </c>
    </row>
    <row r="114" spans="1:6">
      <c r="A114" s="216" t="s">
        <v>187</v>
      </c>
      <c r="B114" s="704">
        <v>15</v>
      </c>
      <c r="C114" s="704">
        <v>69</v>
      </c>
      <c r="D114" s="704">
        <v>270</v>
      </c>
      <c r="E114" s="704">
        <v>1242</v>
      </c>
      <c r="F114" s="783" t="s">
        <v>188</v>
      </c>
    </row>
    <row r="115" spans="1:6">
      <c r="A115" s="216" t="s">
        <v>189</v>
      </c>
      <c r="B115" s="704">
        <v>50</v>
      </c>
      <c r="C115" s="704">
        <v>46</v>
      </c>
      <c r="D115" s="704">
        <v>93</v>
      </c>
      <c r="E115" s="704">
        <v>747</v>
      </c>
      <c r="F115" s="783" t="s">
        <v>190</v>
      </c>
    </row>
    <row r="116" spans="1:6" ht="13.8">
      <c r="A116" s="700" t="s">
        <v>191</v>
      </c>
      <c r="B116" s="644">
        <f t="shared" ref="B116:D116" si="8">B117+B118+B119+B120</f>
        <v>21</v>
      </c>
      <c r="C116" s="644">
        <f t="shared" si="8"/>
        <v>387</v>
      </c>
      <c r="D116" s="644">
        <f t="shared" si="8"/>
        <v>611</v>
      </c>
      <c r="E116" s="644">
        <f>E117+E118+E119+E120</f>
        <v>3820</v>
      </c>
      <c r="F116" s="705" t="s">
        <v>192</v>
      </c>
    </row>
    <row r="117" spans="1:6">
      <c r="A117" s="216" t="s">
        <v>193</v>
      </c>
      <c r="B117" s="704">
        <v>4</v>
      </c>
      <c r="C117" s="704">
        <v>63</v>
      </c>
      <c r="D117" s="704">
        <v>83</v>
      </c>
      <c r="E117" s="704">
        <v>686</v>
      </c>
      <c r="F117" s="783" t="s">
        <v>194</v>
      </c>
    </row>
    <row r="118" spans="1:6">
      <c r="A118" s="216" t="s">
        <v>195</v>
      </c>
      <c r="B118" s="704">
        <v>4</v>
      </c>
      <c r="C118" s="704">
        <v>42</v>
      </c>
      <c r="D118" s="704">
        <v>48</v>
      </c>
      <c r="E118" s="704">
        <v>691</v>
      </c>
      <c r="F118" s="783" t="s">
        <v>196</v>
      </c>
    </row>
    <row r="119" spans="1:6">
      <c r="A119" s="216" t="s">
        <v>197</v>
      </c>
      <c r="B119" s="704">
        <v>6</v>
      </c>
      <c r="C119" s="704">
        <v>271</v>
      </c>
      <c r="D119" s="704">
        <v>449</v>
      </c>
      <c r="E119" s="704">
        <v>2271</v>
      </c>
      <c r="F119" s="783" t="s">
        <v>198</v>
      </c>
    </row>
    <row r="120" spans="1:6">
      <c r="A120" s="216" t="s">
        <v>199</v>
      </c>
      <c r="B120" s="704">
        <v>7</v>
      </c>
      <c r="C120" s="704">
        <v>11</v>
      </c>
      <c r="D120" s="704">
        <v>31</v>
      </c>
      <c r="E120" s="704">
        <v>172</v>
      </c>
      <c r="F120" s="783" t="s">
        <v>200</v>
      </c>
    </row>
    <row r="121" spans="1:6" ht="13.8">
      <c r="A121" s="680" t="s">
        <v>201</v>
      </c>
      <c r="B121" s="644">
        <f t="shared" ref="B121:D121" si="9">B122+B123</f>
        <v>31</v>
      </c>
      <c r="C121" s="785">
        <v>0</v>
      </c>
      <c r="D121" s="644">
        <f t="shared" si="9"/>
        <v>214</v>
      </c>
      <c r="E121" s="644">
        <f>E122+E123</f>
        <v>3021</v>
      </c>
      <c r="F121" s="705" t="s">
        <v>202</v>
      </c>
    </row>
    <row r="122" spans="1:6" ht="13.8">
      <c r="A122" s="35" t="s">
        <v>203</v>
      </c>
      <c r="B122" s="784">
        <v>0</v>
      </c>
      <c r="C122" s="784">
        <v>0</v>
      </c>
      <c r="D122" s="704">
        <v>5</v>
      </c>
      <c r="E122" s="704">
        <v>16</v>
      </c>
      <c r="F122" s="82" t="s">
        <v>204</v>
      </c>
    </row>
    <row r="123" spans="1:6">
      <c r="A123" s="687" t="s">
        <v>205</v>
      </c>
      <c r="B123" s="704">
        <v>31</v>
      </c>
      <c r="C123" s="784">
        <v>0</v>
      </c>
      <c r="D123" s="704">
        <v>209</v>
      </c>
      <c r="E123" s="704">
        <v>3005</v>
      </c>
      <c r="F123" s="783" t="s">
        <v>206</v>
      </c>
    </row>
    <row r="124" spans="1:6" ht="15.6">
      <c r="A124" s="680" t="s">
        <v>207</v>
      </c>
      <c r="B124" s="706">
        <f>B11+B20+B29+B39+B47+B72+B89+B98+B104+B111+B116+B121</f>
        <v>14651</v>
      </c>
      <c r="C124" s="706">
        <f>C11+C20+C29+C39+C47+C72+C89+C98+C104+C111+C116+C121</f>
        <v>35046</v>
      </c>
      <c r="D124" s="706">
        <f>D11+D20+D29+D39+D47+D72+D89+D98+D104+D111+D116+D121</f>
        <v>55669</v>
      </c>
      <c r="E124" s="706">
        <f>E11+E20+E29+E39+E47+E72+E89+E98+E104+E111+E116+E121</f>
        <v>461204</v>
      </c>
      <c r="F124" s="703" t="s">
        <v>208</v>
      </c>
    </row>
    <row r="125" spans="1:6" ht="58.5" customHeight="1">
      <c r="A125" s="21"/>
      <c r="B125" s="21"/>
      <c r="C125" s="21"/>
      <c r="D125" s="21"/>
      <c r="E125" s="21"/>
      <c r="F125" s="21"/>
    </row>
    <row r="126" spans="1:6" ht="17.399999999999999">
      <c r="A126" s="83" t="s">
        <v>522</v>
      </c>
      <c r="B126" s="707"/>
      <c r="C126" s="708"/>
      <c r="D126" s="21"/>
      <c r="E126" s="708"/>
      <c r="F126" s="87" t="s">
        <v>523</v>
      </c>
    </row>
    <row r="127" spans="1:6">
      <c r="A127" s="83" t="s">
        <v>524</v>
      </c>
      <c r="B127" s="21"/>
      <c r="C127" s="21"/>
      <c r="D127" s="21"/>
      <c r="E127" s="21"/>
      <c r="F127" s="134"/>
    </row>
    <row r="128" spans="1:6">
      <c r="A128" s="404" t="s">
        <v>572</v>
      </c>
      <c r="B128" s="86"/>
      <c r="C128" s="86"/>
      <c r="D128" s="86"/>
      <c r="E128" s="19"/>
      <c r="F128" s="408" t="s">
        <v>571</v>
      </c>
    </row>
    <row r="129" spans="2:6" ht="13.8">
      <c r="B129" s="280"/>
      <c r="F129" s="694"/>
    </row>
    <row r="130" spans="2:6" ht="13.8">
      <c r="B130" s="280"/>
      <c r="F130" s="694"/>
    </row>
  </sheetData>
  <mergeCells count="8">
    <mergeCell ref="E65:F65"/>
    <mergeCell ref="D66:F66"/>
    <mergeCell ref="E3:F3"/>
    <mergeCell ref="E4:F4"/>
    <mergeCell ref="D5:F5"/>
    <mergeCell ref="B6:E6"/>
    <mergeCell ref="A59:F59"/>
    <mergeCell ref="E64:F64"/>
  </mergeCells>
  <printOptions gridLinesSet="0"/>
  <pageMargins left="0.83572916666666663" right="0.26624999999999999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1" max="16383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25" transitionEvaluation="1">
    <tabColor rgb="FF00B050"/>
  </sheetPr>
  <dimension ref="A1:S132"/>
  <sheetViews>
    <sheetView showGridLines="0" view="pageLayout" topLeftCell="A125" zoomScaleSheetLayoutView="100" workbookViewId="0">
      <selection activeCell="D139" sqref="D139"/>
    </sheetView>
  </sheetViews>
  <sheetFormatPr baseColWidth="10" defaultColWidth="11" defaultRowHeight="13.2"/>
  <cols>
    <col min="1" max="1" width="36" style="280" customWidth="1"/>
    <col min="2" max="5" width="11.109375" style="280" customWidth="1"/>
    <col min="6" max="7" width="37.109375" style="280" customWidth="1"/>
    <col min="8" max="13" width="11" style="280" customWidth="1"/>
    <col min="14" max="14" width="29.33203125" style="280" customWidth="1"/>
    <col min="15" max="16" width="33.88671875" style="280" customWidth="1"/>
    <col min="17" max="18" width="11" style="280" customWidth="1"/>
    <col min="19" max="19" width="23.44140625" style="280" customWidth="1"/>
    <col min="20" max="247" width="11" style="280" customWidth="1"/>
    <col min="248" max="256" width="11" style="280"/>
    <col min="257" max="257" width="39.44140625" style="280" customWidth="1"/>
    <col min="258" max="261" width="12.109375" style="280" customWidth="1"/>
    <col min="262" max="262" width="41.88671875" style="280" customWidth="1"/>
    <col min="263" max="263" width="5.33203125" style="280" customWidth="1"/>
    <col min="264" max="269" width="11" style="280" customWidth="1"/>
    <col min="270" max="270" width="29.33203125" style="280" customWidth="1"/>
    <col min="271" max="272" width="33.88671875" style="280" customWidth="1"/>
    <col min="273" max="274" width="11" style="280" customWidth="1"/>
    <col min="275" max="275" width="23.44140625" style="280" customWidth="1"/>
    <col min="276" max="503" width="11" style="280" customWidth="1"/>
    <col min="504" max="512" width="11" style="280"/>
    <col min="513" max="513" width="39.44140625" style="280" customWidth="1"/>
    <col min="514" max="517" width="12.109375" style="280" customWidth="1"/>
    <col min="518" max="518" width="41.88671875" style="280" customWidth="1"/>
    <col min="519" max="519" width="5.33203125" style="280" customWidth="1"/>
    <col min="520" max="525" width="11" style="280" customWidth="1"/>
    <col min="526" max="526" width="29.33203125" style="280" customWidth="1"/>
    <col min="527" max="528" width="33.88671875" style="280" customWidth="1"/>
    <col min="529" max="530" width="11" style="280" customWidth="1"/>
    <col min="531" max="531" width="23.44140625" style="280" customWidth="1"/>
    <col min="532" max="759" width="11" style="280" customWidth="1"/>
    <col min="760" max="768" width="11" style="280"/>
    <col min="769" max="769" width="39.44140625" style="280" customWidth="1"/>
    <col min="770" max="773" width="12.109375" style="280" customWidth="1"/>
    <col min="774" max="774" width="41.88671875" style="280" customWidth="1"/>
    <col min="775" max="775" width="5.33203125" style="280" customWidth="1"/>
    <col min="776" max="781" width="11" style="280" customWidth="1"/>
    <col min="782" max="782" width="29.33203125" style="280" customWidth="1"/>
    <col min="783" max="784" width="33.88671875" style="280" customWidth="1"/>
    <col min="785" max="786" width="11" style="280" customWidth="1"/>
    <col min="787" max="787" width="23.44140625" style="280" customWidth="1"/>
    <col min="788" max="1015" width="11" style="280" customWidth="1"/>
    <col min="1016" max="1024" width="11" style="280"/>
    <col min="1025" max="1025" width="39.44140625" style="280" customWidth="1"/>
    <col min="1026" max="1029" width="12.109375" style="280" customWidth="1"/>
    <col min="1030" max="1030" width="41.88671875" style="280" customWidth="1"/>
    <col min="1031" max="1031" width="5.33203125" style="280" customWidth="1"/>
    <col min="1032" max="1037" width="11" style="280" customWidth="1"/>
    <col min="1038" max="1038" width="29.33203125" style="280" customWidth="1"/>
    <col min="1039" max="1040" width="33.88671875" style="280" customWidth="1"/>
    <col min="1041" max="1042" width="11" style="280" customWidth="1"/>
    <col min="1043" max="1043" width="23.44140625" style="280" customWidth="1"/>
    <col min="1044" max="1271" width="11" style="280" customWidth="1"/>
    <col min="1272" max="1280" width="11" style="280"/>
    <col min="1281" max="1281" width="39.44140625" style="280" customWidth="1"/>
    <col min="1282" max="1285" width="12.109375" style="280" customWidth="1"/>
    <col min="1286" max="1286" width="41.88671875" style="280" customWidth="1"/>
    <col min="1287" max="1287" width="5.33203125" style="280" customWidth="1"/>
    <col min="1288" max="1293" width="11" style="280" customWidth="1"/>
    <col min="1294" max="1294" width="29.33203125" style="280" customWidth="1"/>
    <col min="1295" max="1296" width="33.88671875" style="280" customWidth="1"/>
    <col min="1297" max="1298" width="11" style="280" customWidth="1"/>
    <col min="1299" max="1299" width="23.44140625" style="280" customWidth="1"/>
    <col min="1300" max="1527" width="11" style="280" customWidth="1"/>
    <col min="1528" max="1536" width="11" style="280"/>
    <col min="1537" max="1537" width="39.44140625" style="280" customWidth="1"/>
    <col min="1538" max="1541" width="12.109375" style="280" customWidth="1"/>
    <col min="1542" max="1542" width="41.88671875" style="280" customWidth="1"/>
    <col min="1543" max="1543" width="5.33203125" style="280" customWidth="1"/>
    <col min="1544" max="1549" width="11" style="280" customWidth="1"/>
    <col min="1550" max="1550" width="29.33203125" style="280" customWidth="1"/>
    <col min="1551" max="1552" width="33.88671875" style="280" customWidth="1"/>
    <col min="1553" max="1554" width="11" style="280" customWidth="1"/>
    <col min="1555" max="1555" width="23.44140625" style="280" customWidth="1"/>
    <col min="1556" max="1783" width="11" style="280" customWidth="1"/>
    <col min="1784" max="1792" width="11" style="280"/>
    <col min="1793" max="1793" width="39.44140625" style="280" customWidth="1"/>
    <col min="1794" max="1797" width="12.109375" style="280" customWidth="1"/>
    <col min="1798" max="1798" width="41.88671875" style="280" customWidth="1"/>
    <col min="1799" max="1799" width="5.33203125" style="280" customWidth="1"/>
    <col min="1800" max="1805" width="11" style="280" customWidth="1"/>
    <col min="1806" max="1806" width="29.33203125" style="280" customWidth="1"/>
    <col min="1807" max="1808" width="33.88671875" style="280" customWidth="1"/>
    <col min="1809" max="1810" width="11" style="280" customWidth="1"/>
    <col min="1811" max="1811" width="23.44140625" style="280" customWidth="1"/>
    <col min="1812" max="2039" width="11" style="280" customWidth="1"/>
    <col min="2040" max="2048" width="11" style="280"/>
    <col min="2049" max="2049" width="39.44140625" style="280" customWidth="1"/>
    <col min="2050" max="2053" width="12.109375" style="280" customWidth="1"/>
    <col min="2054" max="2054" width="41.88671875" style="280" customWidth="1"/>
    <col min="2055" max="2055" width="5.33203125" style="280" customWidth="1"/>
    <col min="2056" max="2061" width="11" style="280" customWidth="1"/>
    <col min="2062" max="2062" width="29.33203125" style="280" customWidth="1"/>
    <col min="2063" max="2064" width="33.88671875" style="280" customWidth="1"/>
    <col min="2065" max="2066" width="11" style="280" customWidth="1"/>
    <col min="2067" max="2067" width="23.44140625" style="280" customWidth="1"/>
    <col min="2068" max="2295" width="11" style="280" customWidth="1"/>
    <col min="2296" max="2304" width="11" style="280"/>
    <col min="2305" max="2305" width="39.44140625" style="280" customWidth="1"/>
    <col min="2306" max="2309" width="12.109375" style="280" customWidth="1"/>
    <col min="2310" max="2310" width="41.88671875" style="280" customWidth="1"/>
    <col min="2311" max="2311" width="5.33203125" style="280" customWidth="1"/>
    <col min="2312" max="2317" width="11" style="280" customWidth="1"/>
    <col min="2318" max="2318" width="29.33203125" style="280" customWidth="1"/>
    <col min="2319" max="2320" width="33.88671875" style="280" customWidth="1"/>
    <col min="2321" max="2322" width="11" style="280" customWidth="1"/>
    <col min="2323" max="2323" width="23.44140625" style="280" customWidth="1"/>
    <col min="2324" max="2551" width="11" style="280" customWidth="1"/>
    <col min="2552" max="2560" width="11" style="280"/>
    <col min="2561" max="2561" width="39.44140625" style="280" customWidth="1"/>
    <col min="2562" max="2565" width="12.109375" style="280" customWidth="1"/>
    <col min="2566" max="2566" width="41.88671875" style="280" customWidth="1"/>
    <col min="2567" max="2567" width="5.33203125" style="280" customWidth="1"/>
    <col min="2568" max="2573" width="11" style="280" customWidth="1"/>
    <col min="2574" max="2574" width="29.33203125" style="280" customWidth="1"/>
    <col min="2575" max="2576" width="33.88671875" style="280" customWidth="1"/>
    <col min="2577" max="2578" width="11" style="280" customWidth="1"/>
    <col min="2579" max="2579" width="23.44140625" style="280" customWidth="1"/>
    <col min="2580" max="2807" width="11" style="280" customWidth="1"/>
    <col min="2808" max="2816" width="11" style="280"/>
    <col min="2817" max="2817" width="39.44140625" style="280" customWidth="1"/>
    <col min="2818" max="2821" width="12.109375" style="280" customWidth="1"/>
    <col min="2822" max="2822" width="41.88671875" style="280" customWidth="1"/>
    <col min="2823" max="2823" width="5.33203125" style="280" customWidth="1"/>
    <col min="2824" max="2829" width="11" style="280" customWidth="1"/>
    <col min="2830" max="2830" width="29.33203125" style="280" customWidth="1"/>
    <col min="2831" max="2832" width="33.88671875" style="280" customWidth="1"/>
    <col min="2833" max="2834" width="11" style="280" customWidth="1"/>
    <col min="2835" max="2835" width="23.44140625" style="280" customWidth="1"/>
    <col min="2836" max="3063" width="11" style="280" customWidth="1"/>
    <col min="3064" max="3072" width="11" style="280"/>
    <col min="3073" max="3073" width="39.44140625" style="280" customWidth="1"/>
    <col min="3074" max="3077" width="12.109375" style="280" customWidth="1"/>
    <col min="3078" max="3078" width="41.88671875" style="280" customWidth="1"/>
    <col min="3079" max="3079" width="5.33203125" style="280" customWidth="1"/>
    <col min="3080" max="3085" width="11" style="280" customWidth="1"/>
    <col min="3086" max="3086" width="29.33203125" style="280" customWidth="1"/>
    <col min="3087" max="3088" width="33.88671875" style="280" customWidth="1"/>
    <col min="3089" max="3090" width="11" style="280" customWidth="1"/>
    <col min="3091" max="3091" width="23.44140625" style="280" customWidth="1"/>
    <col min="3092" max="3319" width="11" style="280" customWidth="1"/>
    <col min="3320" max="3328" width="11" style="280"/>
    <col min="3329" max="3329" width="39.44140625" style="280" customWidth="1"/>
    <col min="3330" max="3333" width="12.109375" style="280" customWidth="1"/>
    <col min="3334" max="3334" width="41.88671875" style="280" customWidth="1"/>
    <col min="3335" max="3335" width="5.33203125" style="280" customWidth="1"/>
    <col min="3336" max="3341" width="11" style="280" customWidth="1"/>
    <col min="3342" max="3342" width="29.33203125" style="280" customWidth="1"/>
    <col min="3343" max="3344" width="33.88671875" style="280" customWidth="1"/>
    <col min="3345" max="3346" width="11" style="280" customWidth="1"/>
    <col min="3347" max="3347" width="23.44140625" style="280" customWidth="1"/>
    <col min="3348" max="3575" width="11" style="280" customWidth="1"/>
    <col min="3576" max="3584" width="11" style="280"/>
    <col min="3585" max="3585" width="39.44140625" style="280" customWidth="1"/>
    <col min="3586" max="3589" width="12.109375" style="280" customWidth="1"/>
    <col min="3590" max="3590" width="41.88671875" style="280" customWidth="1"/>
    <col min="3591" max="3591" width="5.33203125" style="280" customWidth="1"/>
    <col min="3592" max="3597" width="11" style="280" customWidth="1"/>
    <col min="3598" max="3598" width="29.33203125" style="280" customWidth="1"/>
    <col min="3599" max="3600" width="33.88671875" style="280" customWidth="1"/>
    <col min="3601" max="3602" width="11" style="280" customWidth="1"/>
    <col min="3603" max="3603" width="23.44140625" style="280" customWidth="1"/>
    <col min="3604" max="3831" width="11" style="280" customWidth="1"/>
    <col min="3832" max="3840" width="11" style="280"/>
    <col min="3841" max="3841" width="39.44140625" style="280" customWidth="1"/>
    <col min="3842" max="3845" width="12.109375" style="280" customWidth="1"/>
    <col min="3846" max="3846" width="41.88671875" style="280" customWidth="1"/>
    <col min="3847" max="3847" width="5.33203125" style="280" customWidth="1"/>
    <col min="3848" max="3853" width="11" style="280" customWidth="1"/>
    <col min="3854" max="3854" width="29.33203125" style="280" customWidth="1"/>
    <col min="3855" max="3856" width="33.88671875" style="280" customWidth="1"/>
    <col min="3857" max="3858" width="11" style="280" customWidth="1"/>
    <col min="3859" max="3859" width="23.44140625" style="280" customWidth="1"/>
    <col min="3860" max="4087" width="11" style="280" customWidth="1"/>
    <col min="4088" max="4096" width="11" style="280"/>
    <col min="4097" max="4097" width="39.44140625" style="280" customWidth="1"/>
    <col min="4098" max="4101" width="12.109375" style="280" customWidth="1"/>
    <col min="4102" max="4102" width="41.88671875" style="280" customWidth="1"/>
    <col min="4103" max="4103" width="5.33203125" style="280" customWidth="1"/>
    <col min="4104" max="4109" width="11" style="280" customWidth="1"/>
    <col min="4110" max="4110" width="29.33203125" style="280" customWidth="1"/>
    <col min="4111" max="4112" width="33.88671875" style="280" customWidth="1"/>
    <col min="4113" max="4114" width="11" style="280" customWidth="1"/>
    <col min="4115" max="4115" width="23.44140625" style="280" customWidth="1"/>
    <col min="4116" max="4343" width="11" style="280" customWidth="1"/>
    <col min="4344" max="4352" width="11" style="280"/>
    <col min="4353" max="4353" width="39.44140625" style="280" customWidth="1"/>
    <col min="4354" max="4357" width="12.109375" style="280" customWidth="1"/>
    <col min="4358" max="4358" width="41.88671875" style="280" customWidth="1"/>
    <col min="4359" max="4359" width="5.33203125" style="280" customWidth="1"/>
    <col min="4360" max="4365" width="11" style="280" customWidth="1"/>
    <col min="4366" max="4366" width="29.33203125" style="280" customWidth="1"/>
    <col min="4367" max="4368" width="33.88671875" style="280" customWidth="1"/>
    <col min="4369" max="4370" width="11" style="280" customWidth="1"/>
    <col min="4371" max="4371" width="23.44140625" style="280" customWidth="1"/>
    <col min="4372" max="4599" width="11" style="280" customWidth="1"/>
    <col min="4600" max="4608" width="11" style="280"/>
    <col min="4609" max="4609" width="39.44140625" style="280" customWidth="1"/>
    <col min="4610" max="4613" width="12.109375" style="280" customWidth="1"/>
    <col min="4614" max="4614" width="41.88671875" style="280" customWidth="1"/>
    <col min="4615" max="4615" width="5.33203125" style="280" customWidth="1"/>
    <col min="4616" max="4621" width="11" style="280" customWidth="1"/>
    <col min="4622" max="4622" width="29.33203125" style="280" customWidth="1"/>
    <col min="4623" max="4624" width="33.88671875" style="280" customWidth="1"/>
    <col min="4625" max="4626" width="11" style="280" customWidth="1"/>
    <col min="4627" max="4627" width="23.44140625" style="280" customWidth="1"/>
    <col min="4628" max="4855" width="11" style="280" customWidth="1"/>
    <col min="4856" max="4864" width="11" style="280"/>
    <col min="4865" max="4865" width="39.44140625" style="280" customWidth="1"/>
    <col min="4866" max="4869" width="12.109375" style="280" customWidth="1"/>
    <col min="4870" max="4870" width="41.88671875" style="280" customWidth="1"/>
    <col min="4871" max="4871" width="5.33203125" style="280" customWidth="1"/>
    <col min="4872" max="4877" width="11" style="280" customWidth="1"/>
    <col min="4878" max="4878" width="29.33203125" style="280" customWidth="1"/>
    <col min="4879" max="4880" width="33.88671875" style="280" customWidth="1"/>
    <col min="4881" max="4882" width="11" style="280" customWidth="1"/>
    <col min="4883" max="4883" width="23.44140625" style="280" customWidth="1"/>
    <col min="4884" max="5111" width="11" style="280" customWidth="1"/>
    <col min="5112" max="5120" width="11" style="280"/>
    <col min="5121" max="5121" width="39.44140625" style="280" customWidth="1"/>
    <col min="5122" max="5125" width="12.109375" style="280" customWidth="1"/>
    <col min="5126" max="5126" width="41.88671875" style="280" customWidth="1"/>
    <col min="5127" max="5127" width="5.33203125" style="280" customWidth="1"/>
    <col min="5128" max="5133" width="11" style="280" customWidth="1"/>
    <col min="5134" max="5134" width="29.33203125" style="280" customWidth="1"/>
    <col min="5135" max="5136" width="33.88671875" style="280" customWidth="1"/>
    <col min="5137" max="5138" width="11" style="280" customWidth="1"/>
    <col min="5139" max="5139" width="23.44140625" style="280" customWidth="1"/>
    <col min="5140" max="5367" width="11" style="280" customWidth="1"/>
    <col min="5368" max="5376" width="11" style="280"/>
    <col min="5377" max="5377" width="39.44140625" style="280" customWidth="1"/>
    <col min="5378" max="5381" width="12.109375" style="280" customWidth="1"/>
    <col min="5382" max="5382" width="41.88671875" style="280" customWidth="1"/>
    <col min="5383" max="5383" width="5.33203125" style="280" customWidth="1"/>
    <col min="5384" max="5389" width="11" style="280" customWidth="1"/>
    <col min="5390" max="5390" width="29.33203125" style="280" customWidth="1"/>
    <col min="5391" max="5392" width="33.88671875" style="280" customWidth="1"/>
    <col min="5393" max="5394" width="11" style="280" customWidth="1"/>
    <col min="5395" max="5395" width="23.44140625" style="280" customWidth="1"/>
    <col min="5396" max="5623" width="11" style="280" customWidth="1"/>
    <col min="5624" max="5632" width="11" style="280"/>
    <col min="5633" max="5633" width="39.44140625" style="280" customWidth="1"/>
    <col min="5634" max="5637" width="12.109375" style="280" customWidth="1"/>
    <col min="5638" max="5638" width="41.88671875" style="280" customWidth="1"/>
    <col min="5639" max="5639" width="5.33203125" style="280" customWidth="1"/>
    <col min="5640" max="5645" width="11" style="280" customWidth="1"/>
    <col min="5646" max="5646" width="29.33203125" style="280" customWidth="1"/>
    <col min="5647" max="5648" width="33.88671875" style="280" customWidth="1"/>
    <col min="5649" max="5650" width="11" style="280" customWidth="1"/>
    <col min="5651" max="5651" width="23.44140625" style="280" customWidth="1"/>
    <col min="5652" max="5879" width="11" style="280" customWidth="1"/>
    <col min="5880" max="5888" width="11" style="280"/>
    <col min="5889" max="5889" width="39.44140625" style="280" customWidth="1"/>
    <col min="5890" max="5893" width="12.109375" style="280" customWidth="1"/>
    <col min="5894" max="5894" width="41.88671875" style="280" customWidth="1"/>
    <col min="5895" max="5895" width="5.33203125" style="280" customWidth="1"/>
    <col min="5896" max="5901" width="11" style="280" customWidth="1"/>
    <col min="5902" max="5902" width="29.33203125" style="280" customWidth="1"/>
    <col min="5903" max="5904" width="33.88671875" style="280" customWidth="1"/>
    <col min="5905" max="5906" width="11" style="280" customWidth="1"/>
    <col min="5907" max="5907" width="23.44140625" style="280" customWidth="1"/>
    <col min="5908" max="6135" width="11" style="280" customWidth="1"/>
    <col min="6136" max="6144" width="11" style="280"/>
    <col min="6145" max="6145" width="39.44140625" style="280" customWidth="1"/>
    <col min="6146" max="6149" width="12.109375" style="280" customWidth="1"/>
    <col min="6150" max="6150" width="41.88671875" style="280" customWidth="1"/>
    <col min="6151" max="6151" width="5.33203125" style="280" customWidth="1"/>
    <col min="6152" max="6157" width="11" style="280" customWidth="1"/>
    <col min="6158" max="6158" width="29.33203125" style="280" customWidth="1"/>
    <col min="6159" max="6160" width="33.88671875" style="280" customWidth="1"/>
    <col min="6161" max="6162" width="11" style="280" customWidth="1"/>
    <col min="6163" max="6163" width="23.44140625" style="280" customWidth="1"/>
    <col min="6164" max="6391" width="11" style="280" customWidth="1"/>
    <col min="6392" max="6400" width="11" style="280"/>
    <col min="6401" max="6401" width="39.44140625" style="280" customWidth="1"/>
    <col min="6402" max="6405" width="12.109375" style="280" customWidth="1"/>
    <col min="6406" max="6406" width="41.88671875" style="280" customWidth="1"/>
    <col min="6407" max="6407" width="5.33203125" style="280" customWidth="1"/>
    <col min="6408" max="6413" width="11" style="280" customWidth="1"/>
    <col min="6414" max="6414" width="29.33203125" style="280" customWidth="1"/>
    <col min="6415" max="6416" width="33.88671875" style="280" customWidth="1"/>
    <col min="6417" max="6418" width="11" style="280" customWidth="1"/>
    <col min="6419" max="6419" width="23.44140625" style="280" customWidth="1"/>
    <col min="6420" max="6647" width="11" style="280" customWidth="1"/>
    <col min="6648" max="6656" width="11" style="280"/>
    <col min="6657" max="6657" width="39.44140625" style="280" customWidth="1"/>
    <col min="6658" max="6661" width="12.109375" style="280" customWidth="1"/>
    <col min="6662" max="6662" width="41.88671875" style="280" customWidth="1"/>
    <col min="6663" max="6663" width="5.33203125" style="280" customWidth="1"/>
    <col min="6664" max="6669" width="11" style="280" customWidth="1"/>
    <col min="6670" max="6670" width="29.33203125" style="280" customWidth="1"/>
    <col min="6671" max="6672" width="33.88671875" style="280" customWidth="1"/>
    <col min="6673" max="6674" width="11" style="280" customWidth="1"/>
    <col min="6675" max="6675" width="23.44140625" style="280" customWidth="1"/>
    <col min="6676" max="6903" width="11" style="280" customWidth="1"/>
    <col min="6904" max="6912" width="11" style="280"/>
    <col min="6913" max="6913" width="39.44140625" style="280" customWidth="1"/>
    <col min="6914" max="6917" width="12.109375" style="280" customWidth="1"/>
    <col min="6918" max="6918" width="41.88671875" style="280" customWidth="1"/>
    <col min="6919" max="6919" width="5.33203125" style="280" customWidth="1"/>
    <col min="6920" max="6925" width="11" style="280" customWidth="1"/>
    <col min="6926" max="6926" width="29.33203125" style="280" customWidth="1"/>
    <col min="6927" max="6928" width="33.88671875" style="280" customWidth="1"/>
    <col min="6929" max="6930" width="11" style="280" customWidth="1"/>
    <col min="6931" max="6931" width="23.44140625" style="280" customWidth="1"/>
    <col min="6932" max="7159" width="11" style="280" customWidth="1"/>
    <col min="7160" max="7168" width="11" style="280"/>
    <col min="7169" max="7169" width="39.44140625" style="280" customWidth="1"/>
    <col min="7170" max="7173" width="12.109375" style="280" customWidth="1"/>
    <col min="7174" max="7174" width="41.88671875" style="280" customWidth="1"/>
    <col min="7175" max="7175" width="5.33203125" style="280" customWidth="1"/>
    <col min="7176" max="7181" width="11" style="280" customWidth="1"/>
    <col min="7182" max="7182" width="29.33203125" style="280" customWidth="1"/>
    <col min="7183" max="7184" width="33.88671875" style="280" customWidth="1"/>
    <col min="7185" max="7186" width="11" style="280" customWidth="1"/>
    <col min="7187" max="7187" width="23.44140625" style="280" customWidth="1"/>
    <col min="7188" max="7415" width="11" style="280" customWidth="1"/>
    <col min="7416" max="7424" width="11" style="280"/>
    <col min="7425" max="7425" width="39.44140625" style="280" customWidth="1"/>
    <col min="7426" max="7429" width="12.109375" style="280" customWidth="1"/>
    <col min="7430" max="7430" width="41.88671875" style="280" customWidth="1"/>
    <col min="7431" max="7431" width="5.33203125" style="280" customWidth="1"/>
    <col min="7432" max="7437" width="11" style="280" customWidth="1"/>
    <col min="7438" max="7438" width="29.33203125" style="280" customWidth="1"/>
    <col min="7439" max="7440" width="33.88671875" style="280" customWidth="1"/>
    <col min="7441" max="7442" width="11" style="280" customWidth="1"/>
    <col min="7443" max="7443" width="23.44140625" style="280" customWidth="1"/>
    <col min="7444" max="7671" width="11" style="280" customWidth="1"/>
    <col min="7672" max="7680" width="11" style="280"/>
    <col min="7681" max="7681" width="39.44140625" style="280" customWidth="1"/>
    <col min="7682" max="7685" width="12.109375" style="280" customWidth="1"/>
    <col min="7686" max="7686" width="41.88671875" style="280" customWidth="1"/>
    <col min="7687" max="7687" width="5.33203125" style="280" customWidth="1"/>
    <col min="7688" max="7693" width="11" style="280" customWidth="1"/>
    <col min="7694" max="7694" width="29.33203125" style="280" customWidth="1"/>
    <col min="7695" max="7696" width="33.88671875" style="280" customWidth="1"/>
    <col min="7697" max="7698" width="11" style="280" customWidth="1"/>
    <col min="7699" max="7699" width="23.44140625" style="280" customWidth="1"/>
    <col min="7700" max="7927" width="11" style="280" customWidth="1"/>
    <col min="7928" max="7936" width="11" style="280"/>
    <col min="7937" max="7937" width="39.44140625" style="280" customWidth="1"/>
    <col min="7938" max="7941" width="12.109375" style="280" customWidth="1"/>
    <col min="7942" max="7942" width="41.88671875" style="280" customWidth="1"/>
    <col min="7943" max="7943" width="5.33203125" style="280" customWidth="1"/>
    <col min="7944" max="7949" width="11" style="280" customWidth="1"/>
    <col min="7950" max="7950" width="29.33203125" style="280" customWidth="1"/>
    <col min="7951" max="7952" width="33.88671875" style="280" customWidth="1"/>
    <col min="7953" max="7954" width="11" style="280" customWidth="1"/>
    <col min="7955" max="7955" width="23.44140625" style="280" customWidth="1"/>
    <col min="7956" max="8183" width="11" style="280" customWidth="1"/>
    <col min="8184" max="8192" width="11" style="280"/>
    <col min="8193" max="8193" width="39.44140625" style="280" customWidth="1"/>
    <col min="8194" max="8197" width="12.109375" style="280" customWidth="1"/>
    <col min="8198" max="8198" width="41.88671875" style="280" customWidth="1"/>
    <col min="8199" max="8199" width="5.33203125" style="280" customWidth="1"/>
    <col min="8200" max="8205" width="11" style="280" customWidth="1"/>
    <col min="8206" max="8206" width="29.33203125" style="280" customWidth="1"/>
    <col min="8207" max="8208" width="33.88671875" style="280" customWidth="1"/>
    <col min="8209" max="8210" width="11" style="280" customWidth="1"/>
    <col min="8211" max="8211" width="23.44140625" style="280" customWidth="1"/>
    <col min="8212" max="8439" width="11" style="280" customWidth="1"/>
    <col min="8440" max="8448" width="11" style="280"/>
    <col min="8449" max="8449" width="39.44140625" style="280" customWidth="1"/>
    <col min="8450" max="8453" width="12.109375" style="280" customWidth="1"/>
    <col min="8454" max="8454" width="41.88671875" style="280" customWidth="1"/>
    <col min="8455" max="8455" width="5.33203125" style="280" customWidth="1"/>
    <col min="8456" max="8461" width="11" style="280" customWidth="1"/>
    <col min="8462" max="8462" width="29.33203125" style="280" customWidth="1"/>
    <col min="8463" max="8464" width="33.88671875" style="280" customWidth="1"/>
    <col min="8465" max="8466" width="11" style="280" customWidth="1"/>
    <col min="8467" max="8467" width="23.44140625" style="280" customWidth="1"/>
    <col min="8468" max="8695" width="11" style="280" customWidth="1"/>
    <col min="8696" max="8704" width="11" style="280"/>
    <col min="8705" max="8705" width="39.44140625" style="280" customWidth="1"/>
    <col min="8706" max="8709" width="12.109375" style="280" customWidth="1"/>
    <col min="8710" max="8710" width="41.88671875" style="280" customWidth="1"/>
    <col min="8711" max="8711" width="5.33203125" style="280" customWidth="1"/>
    <col min="8712" max="8717" width="11" style="280" customWidth="1"/>
    <col min="8718" max="8718" width="29.33203125" style="280" customWidth="1"/>
    <col min="8719" max="8720" width="33.88671875" style="280" customWidth="1"/>
    <col min="8721" max="8722" width="11" style="280" customWidth="1"/>
    <col min="8723" max="8723" width="23.44140625" style="280" customWidth="1"/>
    <col min="8724" max="8951" width="11" style="280" customWidth="1"/>
    <col min="8952" max="8960" width="11" style="280"/>
    <col min="8961" max="8961" width="39.44140625" style="280" customWidth="1"/>
    <col min="8962" max="8965" width="12.109375" style="280" customWidth="1"/>
    <col min="8966" max="8966" width="41.88671875" style="280" customWidth="1"/>
    <col min="8967" max="8967" width="5.33203125" style="280" customWidth="1"/>
    <col min="8968" max="8973" width="11" style="280" customWidth="1"/>
    <col min="8974" max="8974" width="29.33203125" style="280" customWidth="1"/>
    <col min="8975" max="8976" width="33.88671875" style="280" customWidth="1"/>
    <col min="8977" max="8978" width="11" style="280" customWidth="1"/>
    <col min="8979" max="8979" width="23.44140625" style="280" customWidth="1"/>
    <col min="8980" max="9207" width="11" style="280" customWidth="1"/>
    <col min="9208" max="9216" width="11" style="280"/>
    <col min="9217" max="9217" width="39.44140625" style="280" customWidth="1"/>
    <col min="9218" max="9221" width="12.109375" style="280" customWidth="1"/>
    <col min="9222" max="9222" width="41.88671875" style="280" customWidth="1"/>
    <col min="9223" max="9223" width="5.33203125" style="280" customWidth="1"/>
    <col min="9224" max="9229" width="11" style="280" customWidth="1"/>
    <col min="9230" max="9230" width="29.33203125" style="280" customWidth="1"/>
    <col min="9231" max="9232" width="33.88671875" style="280" customWidth="1"/>
    <col min="9233" max="9234" width="11" style="280" customWidth="1"/>
    <col min="9235" max="9235" width="23.44140625" style="280" customWidth="1"/>
    <col min="9236" max="9463" width="11" style="280" customWidth="1"/>
    <col min="9464" max="9472" width="11" style="280"/>
    <col min="9473" max="9473" width="39.44140625" style="280" customWidth="1"/>
    <col min="9474" max="9477" width="12.109375" style="280" customWidth="1"/>
    <col min="9478" max="9478" width="41.88671875" style="280" customWidth="1"/>
    <col min="9479" max="9479" width="5.33203125" style="280" customWidth="1"/>
    <col min="9480" max="9485" width="11" style="280" customWidth="1"/>
    <col min="9486" max="9486" width="29.33203125" style="280" customWidth="1"/>
    <col min="9487" max="9488" width="33.88671875" style="280" customWidth="1"/>
    <col min="9489" max="9490" width="11" style="280" customWidth="1"/>
    <col min="9491" max="9491" width="23.44140625" style="280" customWidth="1"/>
    <col min="9492" max="9719" width="11" style="280" customWidth="1"/>
    <col min="9720" max="9728" width="11" style="280"/>
    <col min="9729" max="9729" width="39.44140625" style="280" customWidth="1"/>
    <col min="9730" max="9733" width="12.109375" style="280" customWidth="1"/>
    <col min="9734" max="9734" width="41.88671875" style="280" customWidth="1"/>
    <col min="9735" max="9735" width="5.33203125" style="280" customWidth="1"/>
    <col min="9736" max="9741" width="11" style="280" customWidth="1"/>
    <col min="9742" max="9742" width="29.33203125" style="280" customWidth="1"/>
    <col min="9743" max="9744" width="33.88671875" style="280" customWidth="1"/>
    <col min="9745" max="9746" width="11" style="280" customWidth="1"/>
    <col min="9747" max="9747" width="23.44140625" style="280" customWidth="1"/>
    <col min="9748" max="9975" width="11" style="280" customWidth="1"/>
    <col min="9976" max="9984" width="11" style="280"/>
    <col min="9985" max="9985" width="39.44140625" style="280" customWidth="1"/>
    <col min="9986" max="9989" width="12.109375" style="280" customWidth="1"/>
    <col min="9990" max="9990" width="41.88671875" style="280" customWidth="1"/>
    <col min="9991" max="9991" width="5.33203125" style="280" customWidth="1"/>
    <col min="9992" max="9997" width="11" style="280" customWidth="1"/>
    <col min="9998" max="9998" width="29.33203125" style="280" customWidth="1"/>
    <col min="9999" max="10000" width="33.88671875" style="280" customWidth="1"/>
    <col min="10001" max="10002" width="11" style="280" customWidth="1"/>
    <col min="10003" max="10003" width="23.44140625" style="280" customWidth="1"/>
    <col min="10004" max="10231" width="11" style="280" customWidth="1"/>
    <col min="10232" max="10240" width="11" style="280"/>
    <col min="10241" max="10241" width="39.44140625" style="280" customWidth="1"/>
    <col min="10242" max="10245" width="12.109375" style="280" customWidth="1"/>
    <col min="10246" max="10246" width="41.88671875" style="280" customWidth="1"/>
    <col min="10247" max="10247" width="5.33203125" style="280" customWidth="1"/>
    <col min="10248" max="10253" width="11" style="280" customWidth="1"/>
    <col min="10254" max="10254" width="29.33203125" style="280" customWidth="1"/>
    <col min="10255" max="10256" width="33.88671875" style="280" customWidth="1"/>
    <col min="10257" max="10258" width="11" style="280" customWidth="1"/>
    <col min="10259" max="10259" width="23.44140625" style="280" customWidth="1"/>
    <col min="10260" max="10487" width="11" style="280" customWidth="1"/>
    <col min="10488" max="10496" width="11" style="280"/>
    <col min="10497" max="10497" width="39.44140625" style="280" customWidth="1"/>
    <col min="10498" max="10501" width="12.109375" style="280" customWidth="1"/>
    <col min="10502" max="10502" width="41.88671875" style="280" customWidth="1"/>
    <col min="10503" max="10503" width="5.33203125" style="280" customWidth="1"/>
    <col min="10504" max="10509" width="11" style="280" customWidth="1"/>
    <col min="10510" max="10510" width="29.33203125" style="280" customWidth="1"/>
    <col min="10511" max="10512" width="33.88671875" style="280" customWidth="1"/>
    <col min="10513" max="10514" width="11" style="280" customWidth="1"/>
    <col min="10515" max="10515" width="23.44140625" style="280" customWidth="1"/>
    <col min="10516" max="10743" width="11" style="280" customWidth="1"/>
    <col min="10744" max="10752" width="11" style="280"/>
    <col min="10753" max="10753" width="39.44140625" style="280" customWidth="1"/>
    <col min="10754" max="10757" width="12.109375" style="280" customWidth="1"/>
    <col min="10758" max="10758" width="41.88671875" style="280" customWidth="1"/>
    <col min="10759" max="10759" width="5.33203125" style="280" customWidth="1"/>
    <col min="10760" max="10765" width="11" style="280" customWidth="1"/>
    <col min="10766" max="10766" width="29.33203125" style="280" customWidth="1"/>
    <col min="10767" max="10768" width="33.88671875" style="280" customWidth="1"/>
    <col min="10769" max="10770" width="11" style="280" customWidth="1"/>
    <col min="10771" max="10771" width="23.44140625" style="280" customWidth="1"/>
    <col min="10772" max="10999" width="11" style="280" customWidth="1"/>
    <col min="11000" max="11008" width="11" style="280"/>
    <col min="11009" max="11009" width="39.44140625" style="280" customWidth="1"/>
    <col min="11010" max="11013" width="12.109375" style="280" customWidth="1"/>
    <col min="11014" max="11014" width="41.88671875" style="280" customWidth="1"/>
    <col min="11015" max="11015" width="5.33203125" style="280" customWidth="1"/>
    <col min="11016" max="11021" width="11" style="280" customWidth="1"/>
    <col min="11022" max="11022" width="29.33203125" style="280" customWidth="1"/>
    <col min="11023" max="11024" width="33.88671875" style="280" customWidth="1"/>
    <col min="11025" max="11026" width="11" style="280" customWidth="1"/>
    <col min="11027" max="11027" width="23.44140625" style="280" customWidth="1"/>
    <col min="11028" max="11255" width="11" style="280" customWidth="1"/>
    <col min="11256" max="11264" width="11" style="280"/>
    <col min="11265" max="11265" width="39.44140625" style="280" customWidth="1"/>
    <col min="11266" max="11269" width="12.109375" style="280" customWidth="1"/>
    <col min="11270" max="11270" width="41.88671875" style="280" customWidth="1"/>
    <col min="11271" max="11271" width="5.33203125" style="280" customWidth="1"/>
    <col min="11272" max="11277" width="11" style="280" customWidth="1"/>
    <col min="11278" max="11278" width="29.33203125" style="280" customWidth="1"/>
    <col min="11279" max="11280" width="33.88671875" style="280" customWidth="1"/>
    <col min="11281" max="11282" width="11" style="280" customWidth="1"/>
    <col min="11283" max="11283" width="23.44140625" style="280" customWidth="1"/>
    <col min="11284" max="11511" width="11" style="280" customWidth="1"/>
    <col min="11512" max="11520" width="11" style="280"/>
    <col min="11521" max="11521" width="39.44140625" style="280" customWidth="1"/>
    <col min="11522" max="11525" width="12.109375" style="280" customWidth="1"/>
    <col min="11526" max="11526" width="41.88671875" style="280" customWidth="1"/>
    <col min="11527" max="11527" width="5.33203125" style="280" customWidth="1"/>
    <col min="11528" max="11533" width="11" style="280" customWidth="1"/>
    <col min="11534" max="11534" width="29.33203125" style="280" customWidth="1"/>
    <col min="11535" max="11536" width="33.88671875" style="280" customWidth="1"/>
    <col min="11537" max="11538" width="11" style="280" customWidth="1"/>
    <col min="11539" max="11539" width="23.44140625" style="280" customWidth="1"/>
    <col min="11540" max="11767" width="11" style="280" customWidth="1"/>
    <col min="11768" max="11776" width="11" style="280"/>
    <col min="11777" max="11777" width="39.44140625" style="280" customWidth="1"/>
    <col min="11778" max="11781" width="12.109375" style="280" customWidth="1"/>
    <col min="11782" max="11782" width="41.88671875" style="280" customWidth="1"/>
    <col min="11783" max="11783" width="5.33203125" style="280" customWidth="1"/>
    <col min="11784" max="11789" width="11" style="280" customWidth="1"/>
    <col min="11790" max="11790" width="29.33203125" style="280" customWidth="1"/>
    <col min="11791" max="11792" width="33.88671875" style="280" customWidth="1"/>
    <col min="11793" max="11794" width="11" style="280" customWidth="1"/>
    <col min="11795" max="11795" width="23.44140625" style="280" customWidth="1"/>
    <col min="11796" max="12023" width="11" style="280" customWidth="1"/>
    <col min="12024" max="12032" width="11" style="280"/>
    <col min="12033" max="12033" width="39.44140625" style="280" customWidth="1"/>
    <col min="12034" max="12037" width="12.109375" style="280" customWidth="1"/>
    <col min="12038" max="12038" width="41.88671875" style="280" customWidth="1"/>
    <col min="12039" max="12039" width="5.33203125" style="280" customWidth="1"/>
    <col min="12040" max="12045" width="11" style="280" customWidth="1"/>
    <col min="12046" max="12046" width="29.33203125" style="280" customWidth="1"/>
    <col min="12047" max="12048" width="33.88671875" style="280" customWidth="1"/>
    <col min="12049" max="12050" width="11" style="280" customWidth="1"/>
    <col min="12051" max="12051" width="23.44140625" style="280" customWidth="1"/>
    <col min="12052" max="12279" width="11" style="280" customWidth="1"/>
    <col min="12280" max="12288" width="11" style="280"/>
    <col min="12289" max="12289" width="39.44140625" style="280" customWidth="1"/>
    <col min="12290" max="12293" width="12.109375" style="280" customWidth="1"/>
    <col min="12294" max="12294" width="41.88671875" style="280" customWidth="1"/>
    <col min="12295" max="12295" width="5.33203125" style="280" customWidth="1"/>
    <col min="12296" max="12301" width="11" style="280" customWidth="1"/>
    <col min="12302" max="12302" width="29.33203125" style="280" customWidth="1"/>
    <col min="12303" max="12304" width="33.88671875" style="280" customWidth="1"/>
    <col min="12305" max="12306" width="11" style="280" customWidth="1"/>
    <col min="12307" max="12307" width="23.44140625" style="280" customWidth="1"/>
    <col min="12308" max="12535" width="11" style="280" customWidth="1"/>
    <col min="12536" max="12544" width="11" style="280"/>
    <col min="12545" max="12545" width="39.44140625" style="280" customWidth="1"/>
    <col min="12546" max="12549" width="12.109375" style="280" customWidth="1"/>
    <col min="12550" max="12550" width="41.88671875" style="280" customWidth="1"/>
    <col min="12551" max="12551" width="5.33203125" style="280" customWidth="1"/>
    <col min="12552" max="12557" width="11" style="280" customWidth="1"/>
    <col min="12558" max="12558" width="29.33203125" style="280" customWidth="1"/>
    <col min="12559" max="12560" width="33.88671875" style="280" customWidth="1"/>
    <col min="12561" max="12562" width="11" style="280" customWidth="1"/>
    <col min="12563" max="12563" width="23.44140625" style="280" customWidth="1"/>
    <col min="12564" max="12791" width="11" style="280" customWidth="1"/>
    <col min="12792" max="12800" width="11" style="280"/>
    <col min="12801" max="12801" width="39.44140625" style="280" customWidth="1"/>
    <col min="12802" max="12805" width="12.109375" style="280" customWidth="1"/>
    <col min="12806" max="12806" width="41.88671875" style="280" customWidth="1"/>
    <col min="12807" max="12807" width="5.33203125" style="280" customWidth="1"/>
    <col min="12808" max="12813" width="11" style="280" customWidth="1"/>
    <col min="12814" max="12814" width="29.33203125" style="280" customWidth="1"/>
    <col min="12815" max="12816" width="33.88671875" style="280" customWidth="1"/>
    <col min="12817" max="12818" width="11" style="280" customWidth="1"/>
    <col min="12819" max="12819" width="23.44140625" style="280" customWidth="1"/>
    <col min="12820" max="13047" width="11" style="280" customWidth="1"/>
    <col min="13048" max="13056" width="11" style="280"/>
    <col min="13057" max="13057" width="39.44140625" style="280" customWidth="1"/>
    <col min="13058" max="13061" width="12.109375" style="280" customWidth="1"/>
    <col min="13062" max="13062" width="41.88671875" style="280" customWidth="1"/>
    <col min="13063" max="13063" width="5.33203125" style="280" customWidth="1"/>
    <col min="13064" max="13069" width="11" style="280" customWidth="1"/>
    <col min="13070" max="13070" width="29.33203125" style="280" customWidth="1"/>
    <col min="13071" max="13072" width="33.88671875" style="280" customWidth="1"/>
    <col min="13073" max="13074" width="11" style="280" customWidth="1"/>
    <col min="13075" max="13075" width="23.44140625" style="280" customWidth="1"/>
    <col min="13076" max="13303" width="11" style="280" customWidth="1"/>
    <col min="13304" max="13312" width="11" style="280"/>
    <col min="13313" max="13313" width="39.44140625" style="280" customWidth="1"/>
    <col min="13314" max="13317" width="12.109375" style="280" customWidth="1"/>
    <col min="13318" max="13318" width="41.88671875" style="280" customWidth="1"/>
    <col min="13319" max="13319" width="5.33203125" style="280" customWidth="1"/>
    <col min="13320" max="13325" width="11" style="280" customWidth="1"/>
    <col min="13326" max="13326" width="29.33203125" style="280" customWidth="1"/>
    <col min="13327" max="13328" width="33.88671875" style="280" customWidth="1"/>
    <col min="13329" max="13330" width="11" style="280" customWidth="1"/>
    <col min="13331" max="13331" width="23.44140625" style="280" customWidth="1"/>
    <col min="13332" max="13559" width="11" style="280" customWidth="1"/>
    <col min="13560" max="13568" width="11" style="280"/>
    <col min="13569" max="13569" width="39.44140625" style="280" customWidth="1"/>
    <col min="13570" max="13573" width="12.109375" style="280" customWidth="1"/>
    <col min="13574" max="13574" width="41.88671875" style="280" customWidth="1"/>
    <col min="13575" max="13575" width="5.33203125" style="280" customWidth="1"/>
    <col min="13576" max="13581" width="11" style="280" customWidth="1"/>
    <col min="13582" max="13582" width="29.33203125" style="280" customWidth="1"/>
    <col min="13583" max="13584" width="33.88671875" style="280" customWidth="1"/>
    <col min="13585" max="13586" width="11" style="280" customWidth="1"/>
    <col min="13587" max="13587" width="23.44140625" style="280" customWidth="1"/>
    <col min="13588" max="13815" width="11" style="280" customWidth="1"/>
    <col min="13816" max="13824" width="11" style="280"/>
    <col min="13825" max="13825" width="39.44140625" style="280" customWidth="1"/>
    <col min="13826" max="13829" width="12.109375" style="280" customWidth="1"/>
    <col min="13830" max="13830" width="41.88671875" style="280" customWidth="1"/>
    <col min="13831" max="13831" width="5.33203125" style="280" customWidth="1"/>
    <col min="13832" max="13837" width="11" style="280" customWidth="1"/>
    <col min="13838" max="13838" width="29.33203125" style="280" customWidth="1"/>
    <col min="13839" max="13840" width="33.88671875" style="280" customWidth="1"/>
    <col min="13841" max="13842" width="11" style="280" customWidth="1"/>
    <col min="13843" max="13843" width="23.44140625" style="280" customWidth="1"/>
    <col min="13844" max="14071" width="11" style="280" customWidth="1"/>
    <col min="14072" max="14080" width="11" style="280"/>
    <col min="14081" max="14081" width="39.44140625" style="280" customWidth="1"/>
    <col min="14082" max="14085" width="12.109375" style="280" customWidth="1"/>
    <col min="14086" max="14086" width="41.88671875" style="280" customWidth="1"/>
    <col min="14087" max="14087" width="5.33203125" style="280" customWidth="1"/>
    <col min="14088" max="14093" width="11" style="280" customWidth="1"/>
    <col min="14094" max="14094" width="29.33203125" style="280" customWidth="1"/>
    <col min="14095" max="14096" width="33.88671875" style="280" customWidth="1"/>
    <col min="14097" max="14098" width="11" style="280" customWidth="1"/>
    <col min="14099" max="14099" width="23.44140625" style="280" customWidth="1"/>
    <col min="14100" max="14327" width="11" style="280" customWidth="1"/>
    <col min="14328" max="14336" width="11" style="280"/>
    <col min="14337" max="14337" width="39.44140625" style="280" customWidth="1"/>
    <col min="14338" max="14341" width="12.109375" style="280" customWidth="1"/>
    <col min="14342" max="14342" width="41.88671875" style="280" customWidth="1"/>
    <col min="14343" max="14343" width="5.33203125" style="280" customWidth="1"/>
    <col min="14344" max="14349" width="11" style="280" customWidth="1"/>
    <col min="14350" max="14350" width="29.33203125" style="280" customWidth="1"/>
    <col min="14351" max="14352" width="33.88671875" style="280" customWidth="1"/>
    <col min="14353" max="14354" width="11" style="280" customWidth="1"/>
    <col min="14355" max="14355" width="23.44140625" style="280" customWidth="1"/>
    <col min="14356" max="14583" width="11" style="280" customWidth="1"/>
    <col min="14584" max="14592" width="11" style="280"/>
    <col min="14593" max="14593" width="39.44140625" style="280" customWidth="1"/>
    <col min="14594" max="14597" width="12.109375" style="280" customWidth="1"/>
    <col min="14598" max="14598" width="41.88671875" style="280" customWidth="1"/>
    <col min="14599" max="14599" width="5.33203125" style="280" customWidth="1"/>
    <col min="14600" max="14605" width="11" style="280" customWidth="1"/>
    <col min="14606" max="14606" width="29.33203125" style="280" customWidth="1"/>
    <col min="14607" max="14608" width="33.88671875" style="280" customWidth="1"/>
    <col min="14609" max="14610" width="11" style="280" customWidth="1"/>
    <col min="14611" max="14611" width="23.44140625" style="280" customWidth="1"/>
    <col min="14612" max="14839" width="11" style="280" customWidth="1"/>
    <col min="14840" max="14848" width="11" style="280"/>
    <col min="14849" max="14849" width="39.44140625" style="280" customWidth="1"/>
    <col min="14850" max="14853" width="12.109375" style="280" customWidth="1"/>
    <col min="14854" max="14854" width="41.88671875" style="280" customWidth="1"/>
    <col min="14855" max="14855" width="5.33203125" style="280" customWidth="1"/>
    <col min="14856" max="14861" width="11" style="280" customWidth="1"/>
    <col min="14862" max="14862" width="29.33203125" style="280" customWidth="1"/>
    <col min="14863" max="14864" width="33.88671875" style="280" customWidth="1"/>
    <col min="14865" max="14866" width="11" style="280" customWidth="1"/>
    <col min="14867" max="14867" width="23.44140625" style="280" customWidth="1"/>
    <col min="14868" max="15095" width="11" style="280" customWidth="1"/>
    <col min="15096" max="15104" width="11" style="280"/>
    <col min="15105" max="15105" width="39.44140625" style="280" customWidth="1"/>
    <col min="15106" max="15109" width="12.109375" style="280" customWidth="1"/>
    <col min="15110" max="15110" width="41.88671875" style="280" customWidth="1"/>
    <col min="15111" max="15111" width="5.33203125" style="280" customWidth="1"/>
    <col min="15112" max="15117" width="11" style="280" customWidth="1"/>
    <col min="15118" max="15118" width="29.33203125" style="280" customWidth="1"/>
    <col min="15119" max="15120" width="33.88671875" style="280" customWidth="1"/>
    <col min="15121" max="15122" width="11" style="280" customWidth="1"/>
    <col min="15123" max="15123" width="23.44140625" style="280" customWidth="1"/>
    <col min="15124" max="15351" width="11" style="280" customWidth="1"/>
    <col min="15352" max="15360" width="11" style="280"/>
    <col min="15361" max="15361" width="39.44140625" style="280" customWidth="1"/>
    <col min="15362" max="15365" width="12.109375" style="280" customWidth="1"/>
    <col min="15366" max="15366" width="41.88671875" style="280" customWidth="1"/>
    <col min="15367" max="15367" width="5.33203125" style="280" customWidth="1"/>
    <col min="15368" max="15373" width="11" style="280" customWidth="1"/>
    <col min="15374" max="15374" width="29.33203125" style="280" customWidth="1"/>
    <col min="15375" max="15376" width="33.88671875" style="280" customWidth="1"/>
    <col min="15377" max="15378" width="11" style="280" customWidth="1"/>
    <col min="15379" max="15379" width="23.44140625" style="280" customWidth="1"/>
    <col min="15380" max="15607" width="11" style="280" customWidth="1"/>
    <col min="15608" max="15616" width="11" style="280"/>
    <col min="15617" max="15617" width="39.44140625" style="280" customWidth="1"/>
    <col min="15618" max="15621" width="12.109375" style="280" customWidth="1"/>
    <col min="15622" max="15622" width="41.88671875" style="280" customWidth="1"/>
    <col min="15623" max="15623" width="5.33203125" style="280" customWidth="1"/>
    <col min="15624" max="15629" width="11" style="280" customWidth="1"/>
    <col min="15630" max="15630" width="29.33203125" style="280" customWidth="1"/>
    <col min="15631" max="15632" width="33.88671875" style="280" customWidth="1"/>
    <col min="15633" max="15634" width="11" style="280" customWidth="1"/>
    <col min="15635" max="15635" width="23.44140625" style="280" customWidth="1"/>
    <col min="15636" max="15863" width="11" style="280" customWidth="1"/>
    <col min="15864" max="15872" width="11" style="280"/>
    <col min="15873" max="15873" width="39.44140625" style="280" customWidth="1"/>
    <col min="15874" max="15877" width="12.109375" style="280" customWidth="1"/>
    <col min="15878" max="15878" width="41.88671875" style="280" customWidth="1"/>
    <col min="15879" max="15879" width="5.33203125" style="280" customWidth="1"/>
    <col min="15880" max="15885" width="11" style="280" customWidth="1"/>
    <col min="15886" max="15886" width="29.33203125" style="280" customWidth="1"/>
    <col min="15887" max="15888" width="33.88671875" style="280" customWidth="1"/>
    <col min="15889" max="15890" width="11" style="280" customWidth="1"/>
    <col min="15891" max="15891" width="23.44140625" style="280" customWidth="1"/>
    <col min="15892" max="16119" width="11" style="280" customWidth="1"/>
    <col min="16120" max="16128" width="11" style="280"/>
    <col min="16129" max="16129" width="39.44140625" style="280" customWidth="1"/>
    <col min="16130" max="16133" width="12.109375" style="280" customWidth="1"/>
    <col min="16134" max="16134" width="41.88671875" style="280" customWidth="1"/>
    <col min="16135" max="16135" width="5.33203125" style="280" customWidth="1"/>
    <col min="16136" max="16141" width="11" style="280" customWidth="1"/>
    <col min="16142" max="16142" width="29.33203125" style="280" customWidth="1"/>
    <col min="16143" max="16144" width="33.88671875" style="280" customWidth="1"/>
    <col min="16145" max="16146" width="11" style="280" customWidth="1"/>
    <col min="16147" max="16147" width="23.44140625" style="280" customWidth="1"/>
    <col min="16148" max="16375" width="11" style="280" customWidth="1"/>
    <col min="16376" max="16384" width="11" style="280"/>
  </cols>
  <sheetData>
    <row r="1" spans="1:19" s="343" customFormat="1" ht="27" customHeight="1">
      <c r="A1" s="824" t="s">
        <v>0</v>
      </c>
      <c r="B1" s="847"/>
      <c r="C1" s="847"/>
      <c r="D1" s="847"/>
      <c r="E1" s="847"/>
      <c r="F1" s="826" t="s">
        <v>408</v>
      </c>
      <c r="N1" s="279"/>
    </row>
    <row r="2" spans="1:19" ht="18.899999999999999" customHeight="1">
      <c r="B2" s="280" t="s">
        <v>217</v>
      </c>
    </row>
    <row r="3" spans="1:19" s="675" customFormat="1" ht="20.399999999999999">
      <c r="A3" s="347" t="s">
        <v>691</v>
      </c>
      <c r="B3" s="302"/>
      <c r="C3" s="302"/>
      <c r="D3" s="303"/>
      <c r="E3" s="893" t="s">
        <v>688</v>
      </c>
      <c r="F3" s="896"/>
      <c r="H3" s="304"/>
      <c r="I3" s="304"/>
      <c r="O3" s="344"/>
    </row>
    <row r="4" spans="1:19" ht="18.899999999999999" customHeight="1">
      <c r="A4" s="347" t="s">
        <v>692</v>
      </c>
      <c r="B4" s="296"/>
      <c r="C4" s="296"/>
      <c r="E4" s="893" t="s">
        <v>689</v>
      </c>
      <c r="F4" s="894"/>
      <c r="H4" s="675"/>
      <c r="O4" s="344"/>
    </row>
    <row r="5" spans="1:19" ht="18.899999999999999" customHeight="1">
      <c r="A5" s="899" t="s">
        <v>697</v>
      </c>
      <c r="B5" s="899"/>
      <c r="C5" s="899"/>
      <c r="D5" s="899"/>
      <c r="E5" s="900" t="s">
        <v>696</v>
      </c>
      <c r="F5" s="900"/>
      <c r="I5" s="233"/>
      <c r="J5" s="233"/>
      <c r="K5" s="233"/>
      <c r="O5" s="296"/>
    </row>
    <row r="6" spans="1:19" ht="12.9" customHeight="1">
      <c r="B6" s="233"/>
      <c r="E6" s="709"/>
      <c r="H6" s="233"/>
      <c r="I6" s="233"/>
      <c r="J6" s="233"/>
      <c r="N6" s="296"/>
    </row>
    <row r="7" spans="1:19">
      <c r="A7" s="14" t="s">
        <v>580</v>
      </c>
      <c r="B7" s="777" t="s">
        <v>506</v>
      </c>
      <c r="C7" s="19" t="s">
        <v>507</v>
      </c>
      <c r="D7" s="777" t="s">
        <v>508</v>
      </c>
      <c r="E7" s="19" t="s">
        <v>509</v>
      </c>
      <c r="F7" s="15" t="s">
        <v>581</v>
      </c>
      <c r="G7" s="676"/>
      <c r="H7" s="326"/>
      <c r="I7" s="677"/>
      <c r="J7" s="677"/>
      <c r="K7" s="302"/>
      <c r="L7" s="302"/>
      <c r="M7" s="302"/>
      <c r="N7" s="296"/>
    </row>
    <row r="8" spans="1:19" ht="13.5" customHeight="1">
      <c r="A8" s="21"/>
      <c r="B8" s="81"/>
      <c r="C8" s="21"/>
      <c r="D8" s="777" t="s">
        <v>525</v>
      </c>
      <c r="E8" s="27"/>
      <c r="F8" s="777"/>
      <c r="G8" s="678"/>
      <c r="H8" s="679"/>
      <c r="I8" s="679"/>
      <c r="J8" s="679"/>
      <c r="K8" s="679"/>
      <c r="L8" s="677"/>
      <c r="M8" s="679"/>
      <c r="N8" s="340"/>
      <c r="S8" s="340"/>
    </row>
    <row r="9" spans="1:19" ht="13.5" customHeight="1">
      <c r="A9" s="14"/>
      <c r="B9" s="177" t="s">
        <v>511</v>
      </c>
      <c r="C9" s="28" t="s">
        <v>512</v>
      </c>
      <c r="D9" s="28" t="s">
        <v>513</v>
      </c>
      <c r="E9" s="28" t="s">
        <v>514</v>
      </c>
      <c r="F9" s="21"/>
      <c r="G9" s="233"/>
      <c r="H9" s="233"/>
      <c r="I9" s="679"/>
      <c r="J9" s="679"/>
      <c r="N9" s="339"/>
      <c r="S9" s="339"/>
    </row>
    <row r="10" spans="1:19" ht="7.5" customHeight="1">
      <c r="A10" s="14"/>
      <c r="B10" s="21"/>
      <c r="C10" s="21"/>
      <c r="D10" s="21"/>
      <c r="E10" s="21"/>
      <c r="F10" s="21"/>
      <c r="H10" s="233"/>
      <c r="I10" s="679"/>
      <c r="J10" s="679"/>
      <c r="N10" s="339"/>
      <c r="S10" s="339"/>
    </row>
    <row r="11" spans="1:19" ht="18" customHeight="1">
      <c r="A11" s="27" t="s">
        <v>19</v>
      </c>
      <c r="B11" s="620">
        <f>SUM(B12:B19)</f>
        <v>1985</v>
      </c>
      <c r="C11" s="620">
        <f>SUM(C12:C19)</f>
        <v>315</v>
      </c>
      <c r="D11" s="620">
        <f>SUM(D12:D19)</f>
        <v>29156</v>
      </c>
      <c r="E11" s="620">
        <f>SUM(E12:E19)</f>
        <v>157165</v>
      </c>
      <c r="F11" s="29" t="s">
        <v>20</v>
      </c>
      <c r="H11" s="684"/>
      <c r="J11" s="685"/>
      <c r="K11" s="346"/>
      <c r="L11" s="346"/>
      <c r="M11" s="346"/>
      <c r="N11" s="686"/>
      <c r="S11" s="339"/>
    </row>
    <row r="12" spans="1:19" ht="18" customHeight="1">
      <c r="A12" s="35" t="s">
        <v>21</v>
      </c>
      <c r="B12" s="711">
        <v>243</v>
      </c>
      <c r="C12" s="711">
        <v>12</v>
      </c>
      <c r="D12" s="711">
        <v>3810</v>
      </c>
      <c r="E12" s="711">
        <v>17501</v>
      </c>
      <c r="F12" s="37" t="s">
        <v>22</v>
      </c>
      <c r="H12" s="691"/>
      <c r="J12" s="692"/>
      <c r="K12" s="348"/>
      <c r="L12" s="348"/>
      <c r="M12" s="348"/>
      <c r="N12" s="693"/>
      <c r="S12" s="339"/>
    </row>
    <row r="13" spans="1:19" ht="18" customHeight="1">
      <c r="A13" s="35" t="s">
        <v>23</v>
      </c>
      <c r="B13" s="711">
        <v>320</v>
      </c>
      <c r="C13" s="711">
        <v>24</v>
      </c>
      <c r="D13" s="711">
        <v>2018</v>
      </c>
      <c r="E13" s="711">
        <v>15095</v>
      </c>
      <c r="F13" s="37" t="s">
        <v>24</v>
      </c>
      <c r="H13" s="691"/>
      <c r="J13" s="692"/>
      <c r="K13" s="348"/>
      <c r="L13" s="348"/>
      <c r="M13" s="348"/>
      <c r="N13" s="694"/>
      <c r="S13" s="339"/>
    </row>
    <row r="14" spans="1:19" ht="18" customHeight="1">
      <c r="A14" s="35" t="s">
        <v>25</v>
      </c>
      <c r="B14" s="711">
        <v>22</v>
      </c>
      <c r="C14" s="711">
        <v>4</v>
      </c>
      <c r="D14" s="711">
        <v>701</v>
      </c>
      <c r="E14" s="711">
        <v>2613</v>
      </c>
      <c r="F14" s="37" t="s">
        <v>26</v>
      </c>
      <c r="H14" s="691"/>
      <c r="J14" s="692"/>
      <c r="K14" s="348"/>
      <c r="L14" s="348"/>
      <c r="M14" s="348"/>
      <c r="N14" s="694"/>
      <c r="S14" s="339"/>
    </row>
    <row r="15" spans="1:19" ht="18" customHeight="1">
      <c r="A15" s="21" t="s">
        <v>27</v>
      </c>
      <c r="B15" s="711">
        <v>328</v>
      </c>
      <c r="C15" s="711">
        <v>52</v>
      </c>
      <c r="D15" s="711">
        <v>3571</v>
      </c>
      <c r="E15" s="711">
        <v>36898</v>
      </c>
      <c r="F15" s="37" t="s">
        <v>28</v>
      </c>
      <c r="H15" s="691"/>
      <c r="J15" s="692"/>
      <c r="K15" s="348"/>
      <c r="L15" s="348"/>
      <c r="M15" s="348"/>
      <c r="N15" s="694"/>
      <c r="S15" s="339"/>
    </row>
    <row r="16" spans="1:19" ht="18" customHeight="1">
      <c r="A16" s="21" t="s">
        <v>29</v>
      </c>
      <c r="B16" s="711">
        <v>322</v>
      </c>
      <c r="C16" s="711">
        <v>71</v>
      </c>
      <c r="D16" s="711">
        <v>2558</v>
      </c>
      <c r="E16" s="711">
        <v>25199</v>
      </c>
      <c r="F16" s="37" t="s">
        <v>30</v>
      </c>
      <c r="H16" s="691"/>
      <c r="J16" s="692"/>
      <c r="K16" s="348"/>
      <c r="L16" s="348"/>
      <c r="M16" s="348"/>
      <c r="N16" s="694"/>
      <c r="S16" s="339"/>
    </row>
    <row r="17" spans="1:19" ht="18" customHeight="1">
      <c r="A17" s="21" t="s">
        <v>31</v>
      </c>
      <c r="B17" s="711">
        <v>430</v>
      </c>
      <c r="C17" s="711">
        <v>87</v>
      </c>
      <c r="D17" s="711">
        <v>7787</v>
      </c>
      <c r="E17" s="711">
        <v>31810</v>
      </c>
      <c r="F17" s="37" t="s">
        <v>32</v>
      </c>
      <c r="H17" s="691"/>
      <c r="J17" s="692"/>
      <c r="K17" s="348"/>
      <c r="L17" s="348"/>
      <c r="M17" s="348"/>
      <c r="N17" s="694"/>
      <c r="S17" s="339"/>
    </row>
    <row r="18" spans="1:19" ht="18" customHeight="1">
      <c r="A18" s="21" t="s">
        <v>33</v>
      </c>
      <c r="B18" s="711">
        <v>135</v>
      </c>
      <c r="C18" s="711">
        <v>33</v>
      </c>
      <c r="D18" s="711">
        <v>6006</v>
      </c>
      <c r="E18" s="711">
        <v>19702</v>
      </c>
      <c r="F18" s="37" t="s">
        <v>34</v>
      </c>
      <c r="H18" s="691"/>
      <c r="J18" s="692"/>
      <c r="K18" s="348"/>
      <c r="L18" s="348"/>
      <c r="M18" s="348"/>
      <c r="N18" s="694"/>
      <c r="S18" s="339"/>
    </row>
    <row r="19" spans="1:19" ht="18" customHeight="1">
      <c r="A19" s="21" t="s">
        <v>35</v>
      </c>
      <c r="B19" s="711">
        <v>185</v>
      </c>
      <c r="C19" s="711">
        <v>32</v>
      </c>
      <c r="D19" s="711">
        <v>2705</v>
      </c>
      <c r="E19" s="711">
        <v>8347</v>
      </c>
      <c r="F19" s="37" t="s">
        <v>36</v>
      </c>
      <c r="H19" s="691"/>
      <c r="J19" s="692"/>
      <c r="K19" s="348"/>
      <c r="L19" s="348"/>
      <c r="M19" s="348"/>
      <c r="N19" s="694"/>
      <c r="S19" s="339"/>
    </row>
    <row r="20" spans="1:19" ht="18" customHeight="1">
      <c r="A20" s="27" t="s">
        <v>37</v>
      </c>
      <c r="B20" s="620">
        <f>SUM(B21:B28)</f>
        <v>3139</v>
      </c>
      <c r="C20" s="620">
        <f>SUM(C21:C28)</f>
        <v>64</v>
      </c>
      <c r="D20" s="620">
        <f>SUM(D21:D28)</f>
        <v>27712</v>
      </c>
      <c r="E20" s="620">
        <f>SUM(E21:E28)</f>
        <v>197849</v>
      </c>
      <c r="F20" s="42" t="s">
        <v>38</v>
      </c>
      <c r="H20" s="691"/>
      <c r="J20" s="692"/>
      <c r="K20" s="348"/>
      <c r="L20" s="348"/>
      <c r="M20" s="348"/>
      <c r="N20" s="694"/>
      <c r="S20" s="339"/>
    </row>
    <row r="21" spans="1:19" ht="18" customHeight="1">
      <c r="A21" s="35" t="s">
        <v>39</v>
      </c>
      <c r="B21" s="711">
        <v>371</v>
      </c>
      <c r="C21" s="711">
        <v>6</v>
      </c>
      <c r="D21" s="711">
        <v>2833</v>
      </c>
      <c r="E21" s="711">
        <v>30958</v>
      </c>
      <c r="F21" s="43" t="s">
        <v>40</v>
      </c>
      <c r="H21" s="691"/>
      <c r="J21" s="692"/>
      <c r="K21" s="348"/>
      <c r="L21" s="348"/>
      <c r="M21" s="348"/>
      <c r="N21" s="693"/>
      <c r="S21" s="339"/>
    </row>
    <row r="22" spans="1:19" ht="18" customHeight="1">
      <c r="A22" s="35" t="s">
        <v>41</v>
      </c>
      <c r="B22" s="711">
        <v>63</v>
      </c>
      <c r="C22" s="711">
        <v>6</v>
      </c>
      <c r="D22" s="711">
        <v>4636</v>
      </c>
      <c r="E22" s="711">
        <v>15767</v>
      </c>
      <c r="F22" s="43" t="s">
        <v>42</v>
      </c>
      <c r="H22" s="691"/>
      <c r="J22" s="692"/>
      <c r="K22" s="348"/>
      <c r="L22" s="348"/>
      <c r="M22" s="348"/>
      <c r="N22" s="693"/>
      <c r="S22" s="339"/>
    </row>
    <row r="23" spans="1:19" ht="18" customHeight="1">
      <c r="A23" s="35" t="s">
        <v>43</v>
      </c>
      <c r="B23" s="711">
        <v>131</v>
      </c>
      <c r="C23" s="711">
        <v>0</v>
      </c>
      <c r="D23" s="711">
        <v>1001</v>
      </c>
      <c r="E23" s="711">
        <v>14314</v>
      </c>
      <c r="F23" s="43" t="s">
        <v>44</v>
      </c>
      <c r="H23" s="691"/>
      <c r="J23" s="692"/>
      <c r="K23" s="348"/>
      <c r="L23" s="348"/>
      <c r="M23" s="348"/>
      <c r="N23" s="694"/>
      <c r="S23" s="339"/>
    </row>
    <row r="24" spans="1:19" ht="18" customHeight="1">
      <c r="A24" s="35" t="s">
        <v>45</v>
      </c>
      <c r="B24" s="711">
        <v>251</v>
      </c>
      <c r="C24" s="711">
        <v>10</v>
      </c>
      <c r="D24" s="711">
        <v>2471</v>
      </c>
      <c r="E24" s="711">
        <v>24337</v>
      </c>
      <c r="F24" s="37" t="s">
        <v>46</v>
      </c>
      <c r="H24" s="691"/>
      <c r="J24" s="692"/>
      <c r="K24" s="348"/>
      <c r="L24" s="348"/>
      <c r="M24" s="348"/>
      <c r="N24" s="694"/>
      <c r="S24" s="340"/>
    </row>
    <row r="25" spans="1:19" ht="18" customHeight="1">
      <c r="A25" s="35" t="s">
        <v>47</v>
      </c>
      <c r="B25" s="711">
        <v>506</v>
      </c>
      <c r="C25" s="711">
        <v>6</v>
      </c>
      <c r="D25" s="711">
        <v>1613</v>
      </c>
      <c r="E25" s="711">
        <v>16945</v>
      </c>
      <c r="F25" s="43" t="s">
        <v>48</v>
      </c>
      <c r="H25" s="691"/>
      <c r="J25" s="692"/>
      <c r="K25" s="348"/>
      <c r="L25" s="348"/>
      <c r="M25" s="348"/>
      <c r="N25" s="694"/>
      <c r="S25" s="341"/>
    </row>
    <row r="26" spans="1:19" ht="18" customHeight="1">
      <c r="A26" s="35" t="s">
        <v>49</v>
      </c>
      <c r="B26" s="711">
        <v>382</v>
      </c>
      <c r="C26" s="711">
        <v>4</v>
      </c>
      <c r="D26" s="711">
        <v>5399</v>
      </c>
      <c r="E26" s="711">
        <v>37794</v>
      </c>
      <c r="F26" s="43" t="s">
        <v>50</v>
      </c>
      <c r="H26" s="684"/>
      <c r="J26" s="685"/>
      <c r="K26" s="346"/>
      <c r="L26" s="346"/>
      <c r="M26" s="346"/>
      <c r="N26" s="686"/>
      <c r="S26" s="339"/>
    </row>
    <row r="27" spans="1:19" ht="18" customHeight="1">
      <c r="A27" s="35" t="s">
        <v>51</v>
      </c>
      <c r="B27" s="711">
        <v>973</v>
      </c>
      <c r="C27" s="711">
        <v>32</v>
      </c>
      <c r="D27" s="711">
        <v>7795</v>
      </c>
      <c r="E27" s="711">
        <v>39389</v>
      </c>
      <c r="F27" s="43" t="s">
        <v>52</v>
      </c>
      <c r="H27" s="691"/>
      <c r="J27" s="692"/>
      <c r="K27" s="348"/>
      <c r="L27" s="348"/>
      <c r="M27" s="348"/>
      <c r="N27" s="693"/>
      <c r="S27" s="339"/>
    </row>
    <row r="28" spans="1:19" ht="18" customHeight="1">
      <c r="A28" s="35" t="s">
        <v>53</v>
      </c>
      <c r="B28" s="711">
        <v>462</v>
      </c>
      <c r="C28" s="711">
        <v>0</v>
      </c>
      <c r="D28" s="711">
        <v>1964</v>
      </c>
      <c r="E28" s="711">
        <v>18345</v>
      </c>
      <c r="F28" s="43" t="s">
        <v>54</v>
      </c>
      <c r="H28" s="691"/>
      <c r="J28" s="692"/>
      <c r="K28" s="348"/>
      <c r="L28" s="348"/>
      <c r="M28" s="348"/>
      <c r="N28" s="694"/>
      <c r="S28" s="339"/>
    </row>
    <row r="29" spans="1:19" ht="18" customHeight="1">
      <c r="A29" s="27" t="s">
        <v>55</v>
      </c>
      <c r="B29" s="620">
        <f>SUM(B30:B38)</f>
        <v>4152</v>
      </c>
      <c r="C29" s="620">
        <f>SUM(C30:C38)</f>
        <v>376</v>
      </c>
      <c r="D29" s="620">
        <f>SUM(D30:D38)</f>
        <v>39841</v>
      </c>
      <c r="E29" s="620">
        <f>SUM(E30:E38)</f>
        <v>387550</v>
      </c>
      <c r="F29" s="29" t="s">
        <v>56</v>
      </c>
      <c r="H29" s="691"/>
      <c r="J29" s="692"/>
      <c r="K29" s="348"/>
      <c r="L29" s="348"/>
      <c r="M29" s="348"/>
      <c r="N29" s="694"/>
      <c r="S29" s="339"/>
    </row>
    <row r="30" spans="1:19" ht="18" customHeight="1">
      <c r="A30" s="45" t="s">
        <v>57</v>
      </c>
      <c r="B30" s="711">
        <v>663</v>
      </c>
      <c r="C30" s="711">
        <v>103</v>
      </c>
      <c r="D30" s="711">
        <v>6019</v>
      </c>
      <c r="E30" s="711">
        <v>60109</v>
      </c>
      <c r="F30" s="37" t="s">
        <v>58</v>
      </c>
      <c r="H30" s="691"/>
      <c r="J30" s="692"/>
      <c r="K30" s="348"/>
      <c r="L30" s="348"/>
      <c r="M30" s="348"/>
      <c r="N30" s="694"/>
      <c r="S30" s="339"/>
    </row>
    <row r="31" spans="1:19" ht="18" customHeight="1">
      <c r="A31" s="46" t="s">
        <v>59</v>
      </c>
      <c r="B31" s="711">
        <v>109</v>
      </c>
      <c r="C31" s="711">
        <v>4</v>
      </c>
      <c r="D31" s="711">
        <v>2537</v>
      </c>
      <c r="E31" s="711">
        <v>28157</v>
      </c>
      <c r="F31" s="37" t="s">
        <v>60</v>
      </c>
      <c r="H31" s="691"/>
      <c r="J31" s="692"/>
      <c r="K31" s="348"/>
      <c r="L31" s="348"/>
      <c r="M31" s="348"/>
      <c r="N31" s="694"/>
      <c r="S31" s="339"/>
    </row>
    <row r="32" spans="1:19" ht="18" customHeight="1">
      <c r="A32" s="45" t="s">
        <v>61</v>
      </c>
      <c r="B32" s="711">
        <v>195</v>
      </c>
      <c r="C32" s="711">
        <v>5</v>
      </c>
      <c r="D32" s="711">
        <v>3071</v>
      </c>
      <c r="E32" s="711">
        <v>34693</v>
      </c>
      <c r="F32" s="37" t="s">
        <v>62</v>
      </c>
      <c r="H32" s="691"/>
      <c r="J32" s="692"/>
      <c r="K32" s="348"/>
      <c r="L32" s="348"/>
      <c r="M32" s="348"/>
      <c r="N32" s="694"/>
      <c r="S32" s="339"/>
    </row>
    <row r="33" spans="1:19" ht="18" customHeight="1">
      <c r="A33" s="35" t="s">
        <v>63</v>
      </c>
      <c r="B33" s="711">
        <v>1042</v>
      </c>
      <c r="C33" s="711">
        <v>197</v>
      </c>
      <c r="D33" s="711">
        <v>10177</v>
      </c>
      <c r="E33" s="711">
        <v>73022</v>
      </c>
      <c r="F33" s="37" t="s">
        <v>64</v>
      </c>
      <c r="H33" s="691"/>
      <c r="J33" s="692"/>
      <c r="K33" s="348"/>
      <c r="L33" s="348"/>
      <c r="M33" s="348"/>
      <c r="N33" s="694"/>
      <c r="S33" s="340"/>
    </row>
    <row r="34" spans="1:19" ht="18" customHeight="1">
      <c r="A34" s="46" t="s">
        <v>65</v>
      </c>
      <c r="B34" s="711">
        <v>213</v>
      </c>
      <c r="C34" s="711">
        <v>18</v>
      </c>
      <c r="D34" s="711">
        <v>1453</v>
      </c>
      <c r="E34" s="711">
        <v>14396</v>
      </c>
      <c r="F34" s="37" t="s">
        <v>567</v>
      </c>
      <c r="H34" s="691"/>
      <c r="J34" s="692"/>
      <c r="K34" s="348"/>
      <c r="L34" s="348"/>
      <c r="M34" s="348"/>
      <c r="N34" s="694"/>
      <c r="S34" s="339"/>
    </row>
    <row r="35" spans="1:19" ht="18" customHeight="1">
      <c r="A35" s="35" t="s">
        <v>67</v>
      </c>
      <c r="B35" s="711">
        <v>710</v>
      </c>
      <c r="C35" s="711">
        <v>10</v>
      </c>
      <c r="D35" s="711">
        <v>2542</v>
      </c>
      <c r="E35" s="711">
        <v>30720</v>
      </c>
      <c r="F35" s="37" t="s">
        <v>68</v>
      </c>
      <c r="H35" s="684"/>
      <c r="J35" s="685"/>
      <c r="K35" s="346"/>
      <c r="L35" s="346"/>
      <c r="M35" s="346"/>
      <c r="N35" s="686"/>
      <c r="S35" s="339"/>
    </row>
    <row r="36" spans="1:19" ht="18" customHeight="1">
      <c r="A36" s="35" t="s">
        <v>69</v>
      </c>
      <c r="B36" s="711">
        <v>269</v>
      </c>
      <c r="C36" s="711">
        <v>24</v>
      </c>
      <c r="D36" s="711">
        <v>4443</v>
      </c>
      <c r="E36" s="711">
        <v>59878</v>
      </c>
      <c r="F36" s="37" t="s">
        <v>70</v>
      </c>
      <c r="H36" s="691"/>
      <c r="J36" s="692"/>
      <c r="K36" s="348"/>
      <c r="L36" s="348"/>
      <c r="M36" s="348"/>
      <c r="N36" s="694"/>
      <c r="S36" s="339"/>
    </row>
    <row r="37" spans="1:19" ht="18" customHeight="1">
      <c r="A37" s="35" t="s">
        <v>71</v>
      </c>
      <c r="B37" s="711">
        <v>656</v>
      </c>
      <c r="C37" s="711">
        <v>9</v>
      </c>
      <c r="D37" s="711">
        <v>5982</v>
      </c>
      <c r="E37" s="711">
        <v>54032</v>
      </c>
      <c r="F37" s="37" t="s">
        <v>72</v>
      </c>
      <c r="H37" s="691"/>
      <c r="J37" s="692"/>
      <c r="K37" s="348"/>
      <c r="L37" s="348"/>
      <c r="M37" s="348"/>
      <c r="N37" s="694"/>
      <c r="S37" s="339"/>
    </row>
    <row r="38" spans="1:19" ht="18" customHeight="1">
      <c r="A38" s="35" t="s">
        <v>73</v>
      </c>
      <c r="B38" s="711">
        <v>295</v>
      </c>
      <c r="C38" s="711">
        <v>6</v>
      </c>
      <c r="D38" s="711">
        <v>3617</v>
      </c>
      <c r="E38" s="711">
        <v>32543</v>
      </c>
      <c r="F38" s="37" t="s">
        <v>74</v>
      </c>
      <c r="H38" s="691"/>
      <c r="J38" s="692"/>
      <c r="K38" s="348"/>
      <c r="L38" s="348"/>
      <c r="M38" s="348"/>
      <c r="N38" s="693"/>
      <c r="S38" s="339"/>
    </row>
    <row r="39" spans="1:19" ht="18" customHeight="1">
      <c r="A39" s="47" t="s">
        <v>75</v>
      </c>
      <c r="B39" s="620">
        <f>SUM(B40:B46)</f>
        <v>5031</v>
      </c>
      <c r="C39" s="620">
        <f>SUM(C40:C46)</f>
        <v>329</v>
      </c>
      <c r="D39" s="620">
        <f>SUM(D40:D46)</f>
        <v>27727</v>
      </c>
      <c r="E39" s="620">
        <f>SUM(E40:E46)</f>
        <v>312368</v>
      </c>
      <c r="F39" s="29" t="s">
        <v>76</v>
      </c>
      <c r="H39" s="691"/>
      <c r="J39" s="692"/>
      <c r="K39" s="348"/>
      <c r="L39" s="348"/>
      <c r="M39" s="348"/>
      <c r="N39" s="694"/>
      <c r="S39" s="296"/>
    </row>
    <row r="40" spans="1:19" ht="18" customHeight="1">
      <c r="A40" s="45" t="s">
        <v>77</v>
      </c>
      <c r="B40" s="711">
        <v>1696</v>
      </c>
      <c r="C40" s="711">
        <v>74</v>
      </c>
      <c r="D40" s="711">
        <v>5462</v>
      </c>
      <c r="E40" s="711">
        <v>61382</v>
      </c>
      <c r="F40" s="43" t="s">
        <v>78</v>
      </c>
      <c r="H40" s="691"/>
      <c r="J40" s="692"/>
      <c r="K40" s="348"/>
      <c r="L40" s="348"/>
      <c r="M40" s="348"/>
      <c r="N40" s="694"/>
      <c r="S40" s="339"/>
    </row>
    <row r="41" spans="1:19" ht="18" customHeight="1">
      <c r="A41" s="45" t="s">
        <v>79</v>
      </c>
      <c r="B41" s="711">
        <v>1001</v>
      </c>
      <c r="C41" s="711">
        <v>44</v>
      </c>
      <c r="D41" s="711">
        <v>1912</v>
      </c>
      <c r="E41" s="711">
        <v>44043</v>
      </c>
      <c r="F41" s="37" t="s">
        <v>80</v>
      </c>
      <c r="H41" s="691"/>
      <c r="J41" s="692"/>
      <c r="K41" s="348"/>
      <c r="L41" s="348"/>
      <c r="M41" s="348"/>
      <c r="N41" s="694"/>
      <c r="S41" s="339"/>
    </row>
    <row r="42" spans="1:19" ht="18" customHeight="1">
      <c r="A42" s="45" t="s">
        <v>81</v>
      </c>
      <c r="B42" s="711">
        <v>160</v>
      </c>
      <c r="C42" s="711">
        <v>6</v>
      </c>
      <c r="D42" s="711">
        <v>2941</v>
      </c>
      <c r="E42" s="711">
        <v>13941</v>
      </c>
      <c r="F42" s="37" t="s">
        <v>82</v>
      </c>
      <c r="H42" s="691"/>
      <c r="J42" s="692"/>
      <c r="K42" s="348"/>
      <c r="L42" s="348"/>
      <c r="M42" s="348"/>
      <c r="N42" s="693"/>
      <c r="S42" s="339"/>
    </row>
    <row r="43" spans="1:19" ht="18" customHeight="1">
      <c r="A43" s="45" t="s">
        <v>83</v>
      </c>
      <c r="B43" s="711">
        <v>868</v>
      </c>
      <c r="C43" s="711">
        <v>154</v>
      </c>
      <c r="D43" s="711">
        <v>8390</v>
      </c>
      <c r="E43" s="711">
        <v>60481</v>
      </c>
      <c r="F43" s="37" t="s">
        <v>84</v>
      </c>
      <c r="H43" s="691"/>
      <c r="J43" s="692"/>
      <c r="K43" s="348"/>
      <c r="L43" s="348"/>
      <c r="M43" s="348"/>
      <c r="N43" s="694"/>
      <c r="S43" s="339"/>
    </row>
    <row r="44" spans="1:19" ht="18" customHeight="1">
      <c r="A44" s="45" t="s">
        <v>85</v>
      </c>
      <c r="B44" s="711">
        <v>762</v>
      </c>
      <c r="C44" s="711">
        <v>23</v>
      </c>
      <c r="D44" s="711">
        <v>2242</v>
      </c>
      <c r="E44" s="711">
        <v>68468</v>
      </c>
      <c r="F44" s="43" t="s">
        <v>86</v>
      </c>
      <c r="H44" s="684"/>
      <c r="J44" s="685"/>
      <c r="K44" s="346"/>
      <c r="L44" s="346"/>
      <c r="M44" s="346"/>
      <c r="N44" s="686"/>
      <c r="S44" s="339"/>
    </row>
    <row r="45" spans="1:19" ht="18" customHeight="1">
      <c r="A45" s="45" t="s">
        <v>87</v>
      </c>
      <c r="B45" s="711">
        <v>297</v>
      </c>
      <c r="C45" s="711">
        <v>3</v>
      </c>
      <c r="D45" s="711">
        <v>1196</v>
      </c>
      <c r="E45" s="711">
        <v>40040</v>
      </c>
      <c r="F45" s="43" t="s">
        <v>88</v>
      </c>
      <c r="H45" s="691"/>
      <c r="J45" s="692"/>
      <c r="K45" s="348"/>
      <c r="L45" s="348"/>
      <c r="M45" s="348"/>
      <c r="N45" s="694"/>
      <c r="S45" s="339"/>
    </row>
    <row r="46" spans="1:19" ht="18" customHeight="1">
      <c r="A46" s="45" t="s">
        <v>89</v>
      </c>
      <c r="B46" s="711">
        <v>247</v>
      </c>
      <c r="C46" s="711">
        <v>25</v>
      </c>
      <c r="D46" s="711">
        <v>5584</v>
      </c>
      <c r="E46" s="711">
        <v>24013</v>
      </c>
      <c r="F46" s="37" t="s">
        <v>90</v>
      </c>
      <c r="H46" s="691"/>
      <c r="J46" s="692"/>
      <c r="K46" s="348"/>
      <c r="L46" s="348"/>
      <c r="M46" s="348"/>
      <c r="N46" s="693"/>
      <c r="S46" s="339"/>
    </row>
    <row r="47" spans="1:19" ht="18" customHeight="1">
      <c r="A47" s="48" t="s">
        <v>91</v>
      </c>
      <c r="B47" s="620">
        <f>SUM(B48:B52)</f>
        <v>1853</v>
      </c>
      <c r="C47" s="620">
        <f>SUM(C48:C52)</f>
        <v>221</v>
      </c>
      <c r="D47" s="620">
        <f>SUM(D48:D52)</f>
        <v>8695</v>
      </c>
      <c r="E47" s="620">
        <f>SUM(E48:E52)</f>
        <v>292043</v>
      </c>
      <c r="F47" s="29" t="s">
        <v>92</v>
      </c>
      <c r="H47" s="691"/>
      <c r="J47" s="692"/>
      <c r="K47" s="348"/>
      <c r="L47" s="348"/>
      <c r="M47" s="348"/>
      <c r="N47" s="694"/>
      <c r="S47" s="340"/>
    </row>
    <row r="48" spans="1:19" ht="18" customHeight="1">
      <c r="A48" s="35" t="s">
        <v>93</v>
      </c>
      <c r="B48" s="711">
        <v>182</v>
      </c>
      <c r="C48" s="711">
        <v>12</v>
      </c>
      <c r="D48" s="711">
        <v>1188</v>
      </c>
      <c r="E48" s="711">
        <v>60031</v>
      </c>
      <c r="F48" s="37" t="s">
        <v>94</v>
      </c>
      <c r="H48" s="691"/>
      <c r="J48" s="692"/>
      <c r="K48" s="348"/>
      <c r="L48" s="348"/>
      <c r="M48" s="348"/>
      <c r="N48" s="694"/>
      <c r="S48" s="339"/>
    </row>
    <row r="49" spans="1:6" ht="18" customHeight="1">
      <c r="A49" s="45" t="s">
        <v>95</v>
      </c>
      <c r="B49" s="711">
        <v>597</v>
      </c>
      <c r="C49" s="711">
        <v>8</v>
      </c>
      <c r="D49" s="711">
        <v>2154</v>
      </c>
      <c r="E49" s="711">
        <v>66328</v>
      </c>
      <c r="F49" s="37" t="s">
        <v>96</v>
      </c>
    </row>
    <row r="50" spans="1:6" ht="18" customHeight="1">
      <c r="A50" s="45" t="s">
        <v>97</v>
      </c>
      <c r="B50" s="711">
        <v>373</v>
      </c>
      <c r="C50" s="711">
        <v>21</v>
      </c>
      <c r="D50" s="711">
        <v>1774</v>
      </c>
      <c r="E50" s="711">
        <v>62892</v>
      </c>
      <c r="F50" s="37" t="s">
        <v>98</v>
      </c>
    </row>
    <row r="51" spans="1:6" ht="18" customHeight="1">
      <c r="A51" s="45" t="s">
        <v>99</v>
      </c>
      <c r="B51" s="711">
        <v>291</v>
      </c>
      <c r="C51" s="711">
        <v>174</v>
      </c>
      <c r="D51" s="711">
        <v>1705</v>
      </c>
      <c r="E51" s="711">
        <v>36898</v>
      </c>
      <c r="F51" s="37" t="s">
        <v>100</v>
      </c>
    </row>
    <row r="52" spans="1:6" ht="18" customHeight="1">
      <c r="A52" s="45" t="s">
        <v>101</v>
      </c>
      <c r="B52" s="711">
        <v>410</v>
      </c>
      <c r="C52" s="711">
        <v>6</v>
      </c>
      <c r="D52" s="711">
        <v>1874</v>
      </c>
      <c r="E52" s="711">
        <v>65894</v>
      </c>
      <c r="F52" s="43" t="s">
        <v>102</v>
      </c>
    </row>
    <row r="53" spans="1:6" ht="12.9" customHeight="1">
      <c r="A53" s="328"/>
      <c r="B53" s="296"/>
      <c r="C53" s="296"/>
      <c r="D53" s="296"/>
      <c r="E53" s="296"/>
    </row>
    <row r="54" spans="1:6" ht="12.9" customHeight="1">
      <c r="A54" s="328"/>
    </row>
    <row r="55" spans="1:6" ht="12.9" customHeight="1">
      <c r="A55" s="328"/>
    </row>
    <row r="56" spans="1:6" ht="12.9" customHeight="1">
      <c r="A56" s="328"/>
    </row>
    <row r="57" spans="1:6" ht="12.9" customHeight="1">
      <c r="A57" s="328"/>
    </row>
    <row r="58" spans="1:6" ht="12.9" customHeight="1">
      <c r="A58" s="328"/>
    </row>
    <row r="59" spans="1:6" ht="12.9" customHeight="1"/>
    <row r="60" spans="1:6" ht="12.9" customHeight="1">
      <c r="A60" s="328"/>
    </row>
    <row r="61" spans="1:6" ht="12.9" customHeight="1">
      <c r="A61" s="328"/>
    </row>
    <row r="62" spans="1:6" ht="12.9" customHeight="1">
      <c r="A62" s="328"/>
    </row>
    <row r="63" spans="1:6" ht="12.9" customHeight="1">
      <c r="A63" s="328"/>
    </row>
    <row r="64" spans="1:6" ht="12.9" customHeight="1">
      <c r="A64" s="328"/>
    </row>
    <row r="65" spans="1:6" ht="12.9" customHeight="1">
      <c r="A65" s="328"/>
    </row>
    <row r="66" spans="1:6" ht="29.25" customHeight="1">
      <c r="A66" s="824" t="s">
        <v>0</v>
      </c>
      <c r="B66" s="847"/>
      <c r="C66" s="847"/>
      <c r="D66" s="847"/>
      <c r="E66" s="847"/>
      <c r="F66" s="826" t="s">
        <v>408</v>
      </c>
    </row>
    <row r="68" spans="1:6" ht="20.399999999999999">
      <c r="A68" s="347" t="s">
        <v>691</v>
      </c>
      <c r="B68" s="302"/>
      <c r="C68" s="302"/>
      <c r="D68" s="303"/>
      <c r="E68" s="675"/>
      <c r="F68" s="791" t="s">
        <v>688</v>
      </c>
    </row>
    <row r="69" spans="1:6" ht="20.399999999999999">
      <c r="A69" s="347" t="s">
        <v>692</v>
      </c>
      <c r="B69" s="296"/>
      <c r="C69" s="296"/>
      <c r="F69" s="791" t="s">
        <v>689</v>
      </c>
    </row>
    <row r="70" spans="1:6" ht="20.399999999999999">
      <c r="A70" s="347" t="s">
        <v>699</v>
      </c>
      <c r="B70" s="710"/>
      <c r="F70" s="791" t="s">
        <v>698</v>
      </c>
    </row>
    <row r="71" spans="1:6">
      <c r="B71" s="901"/>
      <c r="C71" s="901"/>
      <c r="D71" s="901"/>
      <c r="E71" s="901"/>
      <c r="F71" s="280" t="s">
        <v>217</v>
      </c>
    </row>
    <row r="72" spans="1:6">
      <c r="A72" s="14" t="s">
        <v>580</v>
      </c>
      <c r="B72" s="777" t="s">
        <v>506</v>
      </c>
      <c r="C72" s="19" t="s">
        <v>507</v>
      </c>
      <c r="D72" s="777" t="s">
        <v>508</v>
      </c>
      <c r="E72" s="19" t="s">
        <v>509</v>
      </c>
      <c r="F72" s="15" t="s">
        <v>601</v>
      </c>
    </row>
    <row r="73" spans="1:6">
      <c r="A73" s="21"/>
      <c r="B73" s="81"/>
      <c r="C73" s="21"/>
      <c r="D73" s="777" t="s">
        <v>525</v>
      </c>
      <c r="E73" s="27"/>
      <c r="F73" s="21"/>
    </row>
    <row r="74" spans="1:6">
      <c r="A74" s="14"/>
      <c r="B74" s="177" t="s">
        <v>511</v>
      </c>
      <c r="C74" s="28" t="s">
        <v>512</v>
      </c>
      <c r="D74" s="28" t="s">
        <v>513</v>
      </c>
      <c r="E74" s="28" t="s">
        <v>514</v>
      </c>
      <c r="F74" s="21"/>
    </row>
    <row r="75" spans="1:6">
      <c r="A75" s="14"/>
      <c r="B75" s="21"/>
      <c r="C75" s="21"/>
      <c r="D75" s="21"/>
      <c r="E75" s="21"/>
      <c r="F75" s="21"/>
    </row>
    <row r="76" spans="1:6" ht="15.6">
      <c r="A76" s="47" t="s">
        <v>103</v>
      </c>
      <c r="B76" s="28">
        <f>SUM(B77:B92)</f>
        <v>7573</v>
      </c>
      <c r="C76" s="28">
        <f>SUM(C77:C92)</f>
        <v>495</v>
      </c>
      <c r="D76" s="28">
        <f>SUM(D77:D92)</f>
        <v>26477</v>
      </c>
      <c r="E76" s="28">
        <f>SUM(E77:E92)</f>
        <v>420876</v>
      </c>
      <c r="F76" s="75" t="s">
        <v>104</v>
      </c>
    </row>
    <row r="77" spans="1:6">
      <c r="A77" s="76" t="s">
        <v>586</v>
      </c>
      <c r="B77" s="711">
        <v>260</v>
      </c>
      <c r="C77" s="711">
        <v>28</v>
      </c>
      <c r="D77" s="711">
        <v>1737</v>
      </c>
      <c r="E77" s="711">
        <v>23702</v>
      </c>
      <c r="F77" s="77" t="s">
        <v>106</v>
      </c>
    </row>
    <row r="78" spans="1:6">
      <c r="A78" s="76" t="s">
        <v>587</v>
      </c>
      <c r="B78" s="711">
        <v>983</v>
      </c>
      <c r="C78" s="711">
        <v>6</v>
      </c>
      <c r="D78" s="711">
        <v>1369</v>
      </c>
      <c r="E78" s="711">
        <v>40103</v>
      </c>
      <c r="F78" s="77" t="s">
        <v>108</v>
      </c>
    </row>
    <row r="79" spans="1:6">
      <c r="A79" s="76" t="s">
        <v>588</v>
      </c>
      <c r="B79" s="711">
        <v>1648</v>
      </c>
      <c r="C79" s="711">
        <v>89</v>
      </c>
      <c r="D79" s="711">
        <v>3377</v>
      </c>
      <c r="E79" s="711">
        <v>63212</v>
      </c>
      <c r="F79" s="77" t="s">
        <v>126</v>
      </c>
    </row>
    <row r="80" spans="1:6">
      <c r="A80" s="76" t="s">
        <v>589</v>
      </c>
      <c r="B80" s="711">
        <v>340</v>
      </c>
      <c r="C80" s="711">
        <v>9</v>
      </c>
      <c r="D80" s="711">
        <v>1091</v>
      </c>
      <c r="E80" s="711">
        <v>15540</v>
      </c>
      <c r="F80" s="77" t="s">
        <v>128</v>
      </c>
    </row>
    <row r="81" spans="1:6">
      <c r="A81" s="76" t="s">
        <v>590</v>
      </c>
      <c r="B81" s="711">
        <v>238</v>
      </c>
      <c r="C81" s="711">
        <v>6</v>
      </c>
      <c r="D81" s="711">
        <v>1799</v>
      </c>
      <c r="E81" s="711">
        <v>20683</v>
      </c>
      <c r="F81" s="77" t="s">
        <v>130</v>
      </c>
    </row>
    <row r="82" spans="1:6">
      <c r="A82" s="76" t="s">
        <v>591</v>
      </c>
      <c r="B82" s="711">
        <v>644</v>
      </c>
      <c r="C82" s="711">
        <v>99</v>
      </c>
      <c r="D82" s="711">
        <v>1831</v>
      </c>
      <c r="E82" s="711">
        <v>24181</v>
      </c>
      <c r="F82" s="77" t="s">
        <v>132</v>
      </c>
    </row>
    <row r="83" spans="1:6">
      <c r="A83" s="76" t="s">
        <v>573</v>
      </c>
      <c r="B83" s="711">
        <v>1231</v>
      </c>
      <c r="C83" s="711">
        <v>24</v>
      </c>
      <c r="D83" s="711">
        <v>1565</v>
      </c>
      <c r="E83" s="711">
        <v>76636</v>
      </c>
      <c r="F83" s="77" t="s">
        <v>134</v>
      </c>
    </row>
    <row r="84" spans="1:6">
      <c r="A84" s="76" t="s">
        <v>592</v>
      </c>
      <c r="B84" s="711">
        <v>450</v>
      </c>
      <c r="C84" s="711">
        <v>69</v>
      </c>
      <c r="D84" s="711">
        <v>1618</v>
      </c>
      <c r="E84" s="711">
        <v>66398</v>
      </c>
      <c r="F84" s="77" t="s">
        <v>136</v>
      </c>
    </row>
    <row r="85" spans="1:6" ht="13.8">
      <c r="A85" s="76" t="s">
        <v>593</v>
      </c>
      <c r="B85" s="711">
        <v>106</v>
      </c>
      <c r="C85" s="711">
        <v>18</v>
      </c>
      <c r="D85" s="711">
        <v>2159</v>
      </c>
      <c r="E85" s="711">
        <v>7809</v>
      </c>
      <c r="F85" s="78" t="s">
        <v>110</v>
      </c>
    </row>
    <row r="86" spans="1:6">
      <c r="A86" s="76" t="s">
        <v>594</v>
      </c>
      <c r="B86" s="711">
        <v>143</v>
      </c>
      <c r="C86" s="711">
        <v>14</v>
      </c>
      <c r="D86" s="711">
        <v>842</v>
      </c>
      <c r="E86" s="711">
        <v>8334</v>
      </c>
      <c r="F86" s="77" t="s">
        <v>112</v>
      </c>
    </row>
    <row r="87" spans="1:6">
      <c r="A87" s="76" t="s">
        <v>595</v>
      </c>
      <c r="B87" s="711">
        <v>144</v>
      </c>
      <c r="C87" s="711">
        <v>23</v>
      </c>
      <c r="D87" s="711">
        <v>1175</v>
      </c>
      <c r="E87" s="711">
        <v>5693</v>
      </c>
      <c r="F87" s="77" t="s">
        <v>114</v>
      </c>
    </row>
    <row r="88" spans="1:6">
      <c r="A88" s="76" t="s">
        <v>596</v>
      </c>
      <c r="B88" s="711">
        <v>251</v>
      </c>
      <c r="C88" s="711">
        <v>3</v>
      </c>
      <c r="D88" s="711">
        <v>789</v>
      </c>
      <c r="E88" s="711">
        <v>7729</v>
      </c>
      <c r="F88" s="77" t="s">
        <v>116</v>
      </c>
    </row>
    <row r="89" spans="1:6">
      <c r="A89" s="76" t="s">
        <v>597</v>
      </c>
      <c r="B89" s="711">
        <v>186</v>
      </c>
      <c r="C89" s="711">
        <v>18</v>
      </c>
      <c r="D89" s="711">
        <v>1118</v>
      </c>
      <c r="E89" s="711">
        <v>11071</v>
      </c>
      <c r="F89" s="77" t="s">
        <v>118</v>
      </c>
    </row>
    <row r="90" spans="1:6">
      <c r="A90" s="76" t="s">
        <v>598</v>
      </c>
      <c r="B90" s="711">
        <v>537</v>
      </c>
      <c r="C90" s="711">
        <v>46</v>
      </c>
      <c r="D90" s="711">
        <v>2372</v>
      </c>
      <c r="E90" s="711">
        <v>22396</v>
      </c>
      <c r="F90" s="77" t="s">
        <v>120</v>
      </c>
    </row>
    <row r="91" spans="1:6">
      <c r="A91" s="76" t="s">
        <v>599</v>
      </c>
      <c r="B91" s="711">
        <v>120</v>
      </c>
      <c r="C91" s="711">
        <v>32</v>
      </c>
      <c r="D91" s="711">
        <v>1662</v>
      </c>
      <c r="E91" s="711">
        <v>9424</v>
      </c>
      <c r="F91" s="77" t="s">
        <v>122</v>
      </c>
    </row>
    <row r="92" spans="1:6">
      <c r="A92" s="76" t="s">
        <v>600</v>
      </c>
      <c r="B92" s="711">
        <v>292</v>
      </c>
      <c r="C92" s="711">
        <v>11</v>
      </c>
      <c r="D92" s="711">
        <v>1973</v>
      </c>
      <c r="E92" s="711">
        <v>17965</v>
      </c>
      <c r="F92" s="77" t="s">
        <v>124</v>
      </c>
    </row>
    <row r="93" spans="1:6" ht="13.8">
      <c r="A93" s="48" t="s">
        <v>137</v>
      </c>
      <c r="B93" s="28">
        <f>SUM(B94:B101)</f>
        <v>12943</v>
      </c>
      <c r="C93" s="28">
        <f>SUM(C94:C101)</f>
        <v>150</v>
      </c>
      <c r="D93" s="28">
        <f>SUM(D94:D101)</f>
        <v>19238</v>
      </c>
      <c r="E93" s="28">
        <f>SUM(E94:E101)</f>
        <v>418120</v>
      </c>
      <c r="F93" s="79" t="s">
        <v>138</v>
      </c>
    </row>
    <row r="94" spans="1:6">
      <c r="A94" s="80" t="s">
        <v>139</v>
      </c>
      <c r="B94" s="711">
        <v>1009</v>
      </c>
      <c r="C94" s="711">
        <v>73</v>
      </c>
      <c r="D94" s="711">
        <v>1589</v>
      </c>
      <c r="E94" s="711">
        <v>56345</v>
      </c>
      <c r="F94" s="77" t="s">
        <v>140</v>
      </c>
    </row>
    <row r="95" spans="1:6">
      <c r="A95" s="80" t="s">
        <v>141</v>
      </c>
      <c r="B95" s="711">
        <v>1790</v>
      </c>
      <c r="C95" s="711">
        <v>1</v>
      </c>
      <c r="D95" s="711">
        <v>2051</v>
      </c>
      <c r="E95" s="711">
        <v>33460</v>
      </c>
      <c r="F95" s="77" t="s">
        <v>142</v>
      </c>
    </row>
    <row r="96" spans="1:6">
      <c r="A96" s="80" t="s">
        <v>143</v>
      </c>
      <c r="B96" s="711">
        <v>2380</v>
      </c>
      <c r="C96" s="711">
        <v>1</v>
      </c>
      <c r="D96" s="711">
        <v>2409</v>
      </c>
      <c r="E96" s="711">
        <v>92263</v>
      </c>
      <c r="F96" s="77" t="s">
        <v>144</v>
      </c>
    </row>
    <row r="97" spans="1:6">
      <c r="A97" s="80" t="s">
        <v>145</v>
      </c>
      <c r="B97" s="711">
        <v>1170</v>
      </c>
      <c r="C97" s="711">
        <v>10</v>
      </c>
      <c r="D97" s="711">
        <v>2160</v>
      </c>
      <c r="E97" s="711">
        <v>36564</v>
      </c>
      <c r="F97" s="77" t="s">
        <v>146</v>
      </c>
    </row>
    <row r="98" spans="1:6">
      <c r="A98" s="80" t="s">
        <v>147</v>
      </c>
      <c r="B98" s="711">
        <v>2723</v>
      </c>
      <c r="C98" s="711">
        <v>50</v>
      </c>
      <c r="D98" s="711">
        <v>4631</v>
      </c>
      <c r="E98" s="711">
        <v>57595</v>
      </c>
      <c r="F98" s="77" t="s">
        <v>148</v>
      </c>
    </row>
    <row r="99" spans="1:6">
      <c r="A99" s="80" t="s">
        <v>149</v>
      </c>
      <c r="B99" s="711">
        <v>1327</v>
      </c>
      <c r="C99" s="711">
        <v>5</v>
      </c>
      <c r="D99" s="711">
        <v>958</v>
      </c>
      <c r="E99" s="711">
        <v>41011</v>
      </c>
      <c r="F99" s="77" t="s">
        <v>150</v>
      </c>
    </row>
    <row r="100" spans="1:6">
      <c r="A100" s="80" t="s">
        <v>151</v>
      </c>
      <c r="B100" s="711">
        <v>1634</v>
      </c>
      <c r="C100" s="711">
        <v>6</v>
      </c>
      <c r="D100" s="711">
        <v>4109</v>
      </c>
      <c r="E100" s="711">
        <v>71691</v>
      </c>
      <c r="F100" s="77" t="s">
        <v>568</v>
      </c>
    </row>
    <row r="101" spans="1:6">
      <c r="A101" s="80" t="s">
        <v>153</v>
      </c>
      <c r="B101" s="711">
        <v>910</v>
      </c>
      <c r="C101" s="711">
        <v>4</v>
      </c>
      <c r="D101" s="711">
        <v>1331</v>
      </c>
      <c r="E101" s="711">
        <v>29191</v>
      </c>
      <c r="F101" s="77" t="s">
        <v>154</v>
      </c>
    </row>
    <row r="102" spans="1:6" ht="15.6">
      <c r="A102" s="48" t="s">
        <v>155</v>
      </c>
      <c r="B102" s="28">
        <f>SUM(B103:B107)</f>
        <v>479</v>
      </c>
      <c r="C102" s="28">
        <f>SUM(C103:C107)</f>
        <v>211</v>
      </c>
      <c r="D102" s="28">
        <f>SUM(D103:D107)</f>
        <v>9731</v>
      </c>
      <c r="E102" s="28">
        <f>SUM(E103:E107)</f>
        <v>121847</v>
      </c>
      <c r="F102" s="75" t="s">
        <v>156</v>
      </c>
    </row>
    <row r="103" spans="1:6">
      <c r="A103" s="80" t="s">
        <v>157</v>
      </c>
      <c r="B103" s="711">
        <v>173</v>
      </c>
      <c r="C103" s="711">
        <v>78</v>
      </c>
      <c r="D103" s="711">
        <v>2756</v>
      </c>
      <c r="E103" s="711">
        <v>34612</v>
      </c>
      <c r="F103" s="77" t="s">
        <v>158</v>
      </c>
    </row>
    <row r="104" spans="1:6">
      <c r="A104" s="80" t="s">
        <v>159</v>
      </c>
      <c r="B104" s="711">
        <v>145</v>
      </c>
      <c r="C104" s="711">
        <v>2</v>
      </c>
      <c r="D104" s="711">
        <v>2791</v>
      </c>
      <c r="E104" s="711">
        <v>30253</v>
      </c>
      <c r="F104" s="77" t="s">
        <v>160</v>
      </c>
    </row>
    <row r="105" spans="1:6">
      <c r="A105" s="80" t="s">
        <v>161</v>
      </c>
      <c r="B105" s="711">
        <v>67</v>
      </c>
      <c r="C105" s="711">
        <v>115</v>
      </c>
      <c r="D105" s="711">
        <v>1555</v>
      </c>
      <c r="E105" s="711">
        <v>20092</v>
      </c>
      <c r="F105" s="77" t="s">
        <v>162</v>
      </c>
    </row>
    <row r="106" spans="1:6">
      <c r="A106" s="80" t="s">
        <v>163</v>
      </c>
      <c r="B106" s="711">
        <v>70</v>
      </c>
      <c r="C106" s="711">
        <v>15</v>
      </c>
      <c r="D106" s="711">
        <v>1651</v>
      </c>
      <c r="E106" s="711">
        <v>17575</v>
      </c>
      <c r="F106" s="77" t="s">
        <v>164</v>
      </c>
    </row>
    <row r="107" spans="1:6">
      <c r="A107" s="80" t="s">
        <v>165</v>
      </c>
      <c r="B107" s="711">
        <v>24</v>
      </c>
      <c r="C107" s="711">
        <v>1</v>
      </c>
      <c r="D107" s="711">
        <v>978</v>
      </c>
      <c r="E107" s="711">
        <v>19315</v>
      </c>
      <c r="F107" s="77" t="s">
        <v>166</v>
      </c>
    </row>
    <row r="108" spans="1:6" ht="13.8">
      <c r="A108" s="48" t="s">
        <v>167</v>
      </c>
      <c r="B108" s="28">
        <f>SUM(B109:B114)</f>
        <v>3265</v>
      </c>
      <c r="C108" s="28">
        <f>SUM(C109:C114)</f>
        <v>143</v>
      </c>
      <c r="D108" s="28">
        <f>SUM(D109:D114)</f>
        <v>17030</v>
      </c>
      <c r="E108" s="28">
        <f>SUM(E109:E114)</f>
        <v>169123</v>
      </c>
      <c r="F108" s="79" t="s">
        <v>168</v>
      </c>
    </row>
    <row r="109" spans="1:6">
      <c r="A109" s="80" t="s">
        <v>169</v>
      </c>
      <c r="B109" s="711">
        <v>714</v>
      </c>
      <c r="C109" s="711">
        <v>14</v>
      </c>
      <c r="D109" s="711">
        <v>5266</v>
      </c>
      <c r="E109" s="711">
        <v>28820</v>
      </c>
      <c r="F109" s="77" t="s">
        <v>170</v>
      </c>
    </row>
    <row r="110" spans="1:6">
      <c r="A110" s="80" t="s">
        <v>171</v>
      </c>
      <c r="B110" s="711">
        <v>806</v>
      </c>
      <c r="C110" s="711">
        <v>9</v>
      </c>
      <c r="D110" s="711">
        <v>1935</v>
      </c>
      <c r="E110" s="711">
        <v>23422</v>
      </c>
      <c r="F110" s="77" t="s">
        <v>172</v>
      </c>
    </row>
    <row r="111" spans="1:6">
      <c r="A111" s="80" t="s">
        <v>173</v>
      </c>
      <c r="B111" s="711">
        <v>1262</v>
      </c>
      <c r="C111" s="711">
        <v>38</v>
      </c>
      <c r="D111" s="711">
        <v>3684</v>
      </c>
      <c r="E111" s="711">
        <v>37205</v>
      </c>
      <c r="F111" s="77" t="s">
        <v>174</v>
      </c>
    </row>
    <row r="112" spans="1:6">
      <c r="A112" s="80" t="s">
        <v>175</v>
      </c>
      <c r="B112" s="711">
        <v>407</v>
      </c>
      <c r="C112" s="711">
        <v>51</v>
      </c>
      <c r="D112" s="711">
        <v>3303</v>
      </c>
      <c r="E112" s="711">
        <v>64146</v>
      </c>
      <c r="F112" s="77" t="s">
        <v>176</v>
      </c>
    </row>
    <row r="113" spans="1:6">
      <c r="A113" s="80" t="s">
        <v>177</v>
      </c>
      <c r="B113" s="711">
        <v>23</v>
      </c>
      <c r="C113" s="711">
        <v>14</v>
      </c>
      <c r="D113" s="711">
        <v>1323</v>
      </c>
      <c r="E113" s="711">
        <v>10277</v>
      </c>
      <c r="F113" s="77" t="s">
        <v>178</v>
      </c>
    </row>
    <row r="114" spans="1:6">
      <c r="A114" s="80" t="s">
        <v>179</v>
      </c>
      <c r="B114" s="711">
        <v>53</v>
      </c>
      <c r="C114" s="711">
        <v>17</v>
      </c>
      <c r="D114" s="711">
        <v>1519</v>
      </c>
      <c r="E114" s="711">
        <v>5253</v>
      </c>
      <c r="F114" s="77" t="s">
        <v>180</v>
      </c>
    </row>
    <row r="115" spans="1:6" ht="13.8">
      <c r="A115" s="27" t="s">
        <v>181</v>
      </c>
      <c r="B115" s="28">
        <f>SUM(B116:B119)</f>
        <v>380</v>
      </c>
      <c r="C115" s="28">
        <f>SUM(C116:C119)</f>
        <v>91</v>
      </c>
      <c r="D115" s="28">
        <f>SUM(D116:D119)</f>
        <v>3325</v>
      </c>
      <c r="E115" s="28">
        <f>SUM(E116:E119)</f>
        <v>22716</v>
      </c>
      <c r="F115" s="79" t="s">
        <v>182</v>
      </c>
    </row>
    <row r="116" spans="1:6">
      <c r="A116" s="80" t="s">
        <v>183</v>
      </c>
      <c r="B116" s="711">
        <v>39</v>
      </c>
      <c r="C116" s="786">
        <v>0</v>
      </c>
      <c r="D116" s="711">
        <v>404</v>
      </c>
      <c r="E116" s="711">
        <v>2209</v>
      </c>
      <c r="F116" s="77" t="s">
        <v>184</v>
      </c>
    </row>
    <row r="117" spans="1:6">
      <c r="A117" s="80" t="s">
        <v>185</v>
      </c>
      <c r="B117" s="711">
        <v>159</v>
      </c>
      <c r="C117" s="711">
        <v>15</v>
      </c>
      <c r="D117" s="711">
        <v>1500</v>
      </c>
      <c r="E117" s="711">
        <v>9341</v>
      </c>
      <c r="F117" s="77" t="s">
        <v>186</v>
      </c>
    </row>
    <row r="118" spans="1:6">
      <c r="A118" s="80" t="s">
        <v>187</v>
      </c>
      <c r="B118" s="711">
        <v>34</v>
      </c>
      <c r="C118" s="711">
        <v>34</v>
      </c>
      <c r="D118" s="711">
        <v>947</v>
      </c>
      <c r="E118" s="711">
        <v>4500</v>
      </c>
      <c r="F118" s="77" t="s">
        <v>188</v>
      </c>
    </row>
    <row r="119" spans="1:6">
      <c r="A119" s="80" t="s">
        <v>189</v>
      </c>
      <c r="B119" s="711">
        <v>148</v>
      </c>
      <c r="C119" s="711">
        <v>42</v>
      </c>
      <c r="D119" s="711">
        <v>474</v>
      </c>
      <c r="E119" s="711">
        <v>6666</v>
      </c>
      <c r="F119" s="77" t="s">
        <v>190</v>
      </c>
    </row>
    <row r="120" spans="1:6" ht="13.8">
      <c r="A120" s="47" t="s">
        <v>191</v>
      </c>
      <c r="B120" s="28">
        <f>SUM(B121:B124)</f>
        <v>57</v>
      </c>
      <c r="C120" s="28">
        <f>SUM(C121:C124)</f>
        <v>21</v>
      </c>
      <c r="D120" s="28">
        <f>SUM(D121:D124)</f>
        <v>2399</v>
      </c>
      <c r="E120" s="28">
        <f>SUM(E121:E124)</f>
        <v>17685</v>
      </c>
      <c r="F120" s="79" t="s">
        <v>192</v>
      </c>
    </row>
    <row r="121" spans="1:6">
      <c r="A121" s="80" t="s">
        <v>193</v>
      </c>
      <c r="B121" s="711">
        <v>30</v>
      </c>
      <c r="C121" s="786">
        <v>0</v>
      </c>
      <c r="D121" s="711">
        <v>345</v>
      </c>
      <c r="E121" s="711">
        <v>3557</v>
      </c>
      <c r="F121" s="77" t="s">
        <v>194</v>
      </c>
    </row>
    <row r="122" spans="1:6">
      <c r="A122" s="80" t="s">
        <v>195</v>
      </c>
      <c r="B122" s="711">
        <v>11</v>
      </c>
      <c r="C122" s="711">
        <v>1</v>
      </c>
      <c r="D122" s="711">
        <v>279</v>
      </c>
      <c r="E122" s="711">
        <v>3109</v>
      </c>
      <c r="F122" s="77" t="s">
        <v>196</v>
      </c>
    </row>
    <row r="123" spans="1:6">
      <c r="A123" s="80" t="s">
        <v>197</v>
      </c>
      <c r="B123" s="711">
        <v>1</v>
      </c>
      <c r="C123" s="711">
        <v>18</v>
      </c>
      <c r="D123" s="711">
        <v>1528</v>
      </c>
      <c r="E123" s="711">
        <v>10233</v>
      </c>
      <c r="F123" s="77" t="s">
        <v>198</v>
      </c>
    </row>
    <row r="124" spans="1:6">
      <c r="A124" s="80" t="s">
        <v>199</v>
      </c>
      <c r="B124" s="711">
        <v>15</v>
      </c>
      <c r="C124" s="711">
        <v>2</v>
      </c>
      <c r="D124" s="711">
        <v>247</v>
      </c>
      <c r="E124" s="711">
        <v>786</v>
      </c>
      <c r="F124" s="77" t="s">
        <v>200</v>
      </c>
    </row>
    <row r="125" spans="1:6" ht="13.8">
      <c r="A125" s="27" t="s">
        <v>201</v>
      </c>
      <c r="B125" s="81">
        <f>SUM(B126:B127)</f>
        <v>72</v>
      </c>
      <c r="C125" s="81">
        <f>SUM(C126:C127)</f>
        <v>20</v>
      </c>
      <c r="D125" s="81">
        <f>SUM(D126:D127)</f>
        <v>1482</v>
      </c>
      <c r="E125" s="81">
        <f>SUM(E126:E127)</f>
        <v>6441</v>
      </c>
      <c r="F125" s="79" t="s">
        <v>202</v>
      </c>
    </row>
    <row r="126" spans="1:6" ht="13.8">
      <c r="A126" s="35" t="s">
        <v>203</v>
      </c>
      <c r="B126" s="786">
        <v>0</v>
      </c>
      <c r="C126" s="786">
        <v>0</v>
      </c>
      <c r="D126" s="711">
        <v>32</v>
      </c>
      <c r="E126" s="711">
        <v>168</v>
      </c>
      <c r="F126" s="82" t="s">
        <v>204</v>
      </c>
    </row>
    <row r="127" spans="1:6">
      <c r="A127" s="35" t="s">
        <v>205</v>
      </c>
      <c r="B127" s="711">
        <v>72</v>
      </c>
      <c r="C127" s="711">
        <v>20</v>
      </c>
      <c r="D127" s="711">
        <v>1450</v>
      </c>
      <c r="E127" s="711">
        <v>6273</v>
      </c>
      <c r="F127" s="77" t="s">
        <v>206</v>
      </c>
    </row>
    <row r="128" spans="1:6" ht="15.6">
      <c r="A128" s="27" t="s">
        <v>207</v>
      </c>
      <c r="B128" s="177">
        <f>B125+B120+B115+B108+B102+B93+B76+'16'!B47+'16'!B39+'16'!B29+'16'!B20+'16'!B11</f>
        <v>40929</v>
      </c>
      <c r="C128" s="177">
        <f>C125+C120+C115+C108+C102+C93+C76+'16'!C47+'16'!C39+'16'!C29+'16'!C20+'16'!C11</f>
        <v>2436</v>
      </c>
      <c r="D128" s="177">
        <f>D125+D120+D115+D108+D102+D93+D76+'16'!D47+'16'!D39+'16'!D29+'16'!D20+'16'!D11</f>
        <v>212813</v>
      </c>
      <c r="E128" s="177">
        <f>E125+E120+E115+E108+E102+E93+E76+'16'!E47+'16'!E39+'16'!E29+'16'!E20+'16'!E11</f>
        <v>2523783</v>
      </c>
      <c r="F128" s="75" t="s">
        <v>208</v>
      </c>
    </row>
    <row r="129" spans="1:6" ht="66" customHeight="1">
      <c r="A129" s="111"/>
      <c r="B129" s="113"/>
      <c r="C129" s="113"/>
      <c r="D129" s="113"/>
      <c r="E129" s="113"/>
      <c r="F129" s="112"/>
    </row>
    <row r="130" spans="1:6">
      <c r="A130" s="83" t="s">
        <v>522</v>
      </c>
      <c r="B130" s="777"/>
      <c r="C130" s="777"/>
      <c r="D130" s="19"/>
      <c r="E130" s="21"/>
      <c r="F130" s="87" t="s">
        <v>523</v>
      </c>
    </row>
    <row r="131" spans="1:6">
      <c r="A131" s="83" t="s">
        <v>526</v>
      </c>
      <c r="B131" s="21"/>
      <c r="C131" s="21"/>
      <c r="D131" s="21"/>
      <c r="E131" s="21"/>
      <c r="F131" s="21"/>
    </row>
    <row r="132" spans="1:6">
      <c r="A132" s="404" t="s">
        <v>572</v>
      </c>
      <c r="B132" s="86"/>
      <c r="C132" s="86"/>
      <c r="D132" s="86"/>
      <c r="E132" s="86"/>
      <c r="F132" s="408" t="s">
        <v>571</v>
      </c>
    </row>
  </sheetData>
  <mergeCells count="5">
    <mergeCell ref="E3:F3"/>
    <mergeCell ref="E4:F4"/>
    <mergeCell ref="A5:D5"/>
    <mergeCell ref="E5:F5"/>
    <mergeCell ref="B71:E71"/>
  </mergeCells>
  <printOptions gridLinesSet="0"/>
  <pageMargins left="0.78740157480314965" right="0.7578125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91" transitionEvaluation="1">
    <tabColor rgb="FF00B050"/>
  </sheetPr>
  <dimension ref="A1:Q142"/>
  <sheetViews>
    <sheetView showGridLines="0" view="pageLayout" topLeftCell="A91" zoomScaleSheetLayoutView="100" workbookViewId="0">
      <selection activeCell="F120" sqref="F120"/>
    </sheetView>
  </sheetViews>
  <sheetFormatPr baseColWidth="10" defaultColWidth="12.44140625" defaultRowHeight="13.2"/>
  <cols>
    <col min="1" max="1" width="31.44140625" style="1" customWidth="1"/>
    <col min="2" max="4" width="9.88671875" style="1" customWidth="1"/>
    <col min="5" max="5" width="13.33203125" style="1" customWidth="1"/>
    <col min="6" max="6" width="10.6640625" style="1" customWidth="1"/>
    <col min="7" max="7" width="12.33203125" style="1" customWidth="1"/>
    <col min="8" max="8" width="31.109375" style="1" customWidth="1"/>
    <col min="9" max="9" width="8" style="1" customWidth="1"/>
    <col min="10" max="14" width="12.109375" style="1" customWidth="1"/>
    <col min="15" max="17" width="33.88671875" style="1" customWidth="1"/>
    <col min="18" max="255" width="11" style="1" customWidth="1"/>
    <col min="256" max="256" width="12.44140625" style="1"/>
    <col min="257" max="257" width="31.44140625" style="1" customWidth="1"/>
    <col min="258" max="260" width="9.88671875" style="1" customWidth="1"/>
    <col min="261" max="261" width="13.33203125" style="1" customWidth="1"/>
    <col min="262" max="262" width="10.6640625" style="1" customWidth="1"/>
    <col min="263" max="263" width="12.33203125" style="1" customWidth="1"/>
    <col min="264" max="264" width="31.109375" style="1" customWidth="1"/>
    <col min="265" max="265" width="8" style="1" customWidth="1"/>
    <col min="266" max="270" width="12.109375" style="1" customWidth="1"/>
    <col min="271" max="273" width="33.88671875" style="1" customWidth="1"/>
    <col min="274" max="511" width="11" style="1" customWidth="1"/>
    <col min="512" max="512" width="12.44140625" style="1"/>
    <col min="513" max="513" width="31.44140625" style="1" customWidth="1"/>
    <col min="514" max="516" width="9.88671875" style="1" customWidth="1"/>
    <col min="517" max="517" width="13.33203125" style="1" customWidth="1"/>
    <col min="518" max="518" width="10.6640625" style="1" customWidth="1"/>
    <col min="519" max="519" width="12.33203125" style="1" customWidth="1"/>
    <col min="520" max="520" width="31.109375" style="1" customWidth="1"/>
    <col min="521" max="521" width="8" style="1" customWidth="1"/>
    <col min="522" max="526" width="12.109375" style="1" customWidth="1"/>
    <col min="527" max="529" width="33.88671875" style="1" customWidth="1"/>
    <col min="530" max="767" width="11" style="1" customWidth="1"/>
    <col min="768" max="768" width="12.44140625" style="1"/>
    <col min="769" max="769" width="31.44140625" style="1" customWidth="1"/>
    <col min="770" max="772" width="9.88671875" style="1" customWidth="1"/>
    <col min="773" max="773" width="13.33203125" style="1" customWidth="1"/>
    <col min="774" max="774" width="10.6640625" style="1" customWidth="1"/>
    <col min="775" max="775" width="12.33203125" style="1" customWidth="1"/>
    <col min="776" max="776" width="31.109375" style="1" customWidth="1"/>
    <col min="777" max="777" width="8" style="1" customWidth="1"/>
    <col min="778" max="782" width="12.109375" style="1" customWidth="1"/>
    <col min="783" max="785" width="33.88671875" style="1" customWidth="1"/>
    <col min="786" max="1023" width="11" style="1" customWidth="1"/>
    <col min="1024" max="1024" width="12.44140625" style="1"/>
    <col min="1025" max="1025" width="31.44140625" style="1" customWidth="1"/>
    <col min="1026" max="1028" width="9.88671875" style="1" customWidth="1"/>
    <col min="1029" max="1029" width="13.33203125" style="1" customWidth="1"/>
    <col min="1030" max="1030" width="10.6640625" style="1" customWidth="1"/>
    <col min="1031" max="1031" width="12.33203125" style="1" customWidth="1"/>
    <col min="1032" max="1032" width="31.109375" style="1" customWidth="1"/>
    <col min="1033" max="1033" width="8" style="1" customWidth="1"/>
    <col min="1034" max="1038" width="12.109375" style="1" customWidth="1"/>
    <col min="1039" max="1041" width="33.88671875" style="1" customWidth="1"/>
    <col min="1042" max="1279" width="11" style="1" customWidth="1"/>
    <col min="1280" max="1280" width="12.44140625" style="1"/>
    <col min="1281" max="1281" width="31.44140625" style="1" customWidth="1"/>
    <col min="1282" max="1284" width="9.88671875" style="1" customWidth="1"/>
    <col min="1285" max="1285" width="13.33203125" style="1" customWidth="1"/>
    <col min="1286" max="1286" width="10.6640625" style="1" customWidth="1"/>
    <col min="1287" max="1287" width="12.33203125" style="1" customWidth="1"/>
    <col min="1288" max="1288" width="31.109375" style="1" customWidth="1"/>
    <col min="1289" max="1289" width="8" style="1" customWidth="1"/>
    <col min="1290" max="1294" width="12.109375" style="1" customWidth="1"/>
    <col min="1295" max="1297" width="33.88671875" style="1" customWidth="1"/>
    <col min="1298" max="1535" width="11" style="1" customWidth="1"/>
    <col min="1536" max="1536" width="12.44140625" style="1"/>
    <col min="1537" max="1537" width="31.44140625" style="1" customWidth="1"/>
    <col min="1538" max="1540" width="9.88671875" style="1" customWidth="1"/>
    <col min="1541" max="1541" width="13.33203125" style="1" customWidth="1"/>
    <col min="1542" max="1542" width="10.6640625" style="1" customWidth="1"/>
    <col min="1543" max="1543" width="12.33203125" style="1" customWidth="1"/>
    <col min="1544" max="1544" width="31.109375" style="1" customWidth="1"/>
    <col min="1545" max="1545" width="8" style="1" customWidth="1"/>
    <col min="1546" max="1550" width="12.109375" style="1" customWidth="1"/>
    <col min="1551" max="1553" width="33.88671875" style="1" customWidth="1"/>
    <col min="1554" max="1791" width="11" style="1" customWidth="1"/>
    <col min="1792" max="1792" width="12.44140625" style="1"/>
    <col min="1793" max="1793" width="31.44140625" style="1" customWidth="1"/>
    <col min="1794" max="1796" width="9.88671875" style="1" customWidth="1"/>
    <col min="1797" max="1797" width="13.33203125" style="1" customWidth="1"/>
    <col min="1798" max="1798" width="10.6640625" style="1" customWidth="1"/>
    <col min="1799" max="1799" width="12.33203125" style="1" customWidth="1"/>
    <col min="1800" max="1800" width="31.109375" style="1" customWidth="1"/>
    <col min="1801" max="1801" width="8" style="1" customWidth="1"/>
    <col min="1802" max="1806" width="12.109375" style="1" customWidth="1"/>
    <col min="1807" max="1809" width="33.88671875" style="1" customWidth="1"/>
    <col min="1810" max="2047" width="11" style="1" customWidth="1"/>
    <col min="2048" max="2048" width="12.44140625" style="1"/>
    <col min="2049" max="2049" width="31.44140625" style="1" customWidth="1"/>
    <col min="2050" max="2052" width="9.88671875" style="1" customWidth="1"/>
    <col min="2053" max="2053" width="13.33203125" style="1" customWidth="1"/>
    <col min="2054" max="2054" width="10.6640625" style="1" customWidth="1"/>
    <col min="2055" max="2055" width="12.33203125" style="1" customWidth="1"/>
    <col min="2056" max="2056" width="31.109375" style="1" customWidth="1"/>
    <col min="2057" max="2057" width="8" style="1" customWidth="1"/>
    <col min="2058" max="2062" width="12.109375" style="1" customWidth="1"/>
    <col min="2063" max="2065" width="33.88671875" style="1" customWidth="1"/>
    <col min="2066" max="2303" width="11" style="1" customWidth="1"/>
    <col min="2304" max="2304" width="12.44140625" style="1"/>
    <col min="2305" max="2305" width="31.44140625" style="1" customWidth="1"/>
    <col min="2306" max="2308" width="9.88671875" style="1" customWidth="1"/>
    <col min="2309" max="2309" width="13.33203125" style="1" customWidth="1"/>
    <col min="2310" max="2310" width="10.6640625" style="1" customWidth="1"/>
    <col min="2311" max="2311" width="12.33203125" style="1" customWidth="1"/>
    <col min="2312" max="2312" width="31.109375" style="1" customWidth="1"/>
    <col min="2313" max="2313" width="8" style="1" customWidth="1"/>
    <col min="2314" max="2318" width="12.109375" style="1" customWidth="1"/>
    <col min="2319" max="2321" width="33.88671875" style="1" customWidth="1"/>
    <col min="2322" max="2559" width="11" style="1" customWidth="1"/>
    <col min="2560" max="2560" width="12.44140625" style="1"/>
    <col min="2561" max="2561" width="31.44140625" style="1" customWidth="1"/>
    <col min="2562" max="2564" width="9.88671875" style="1" customWidth="1"/>
    <col min="2565" max="2565" width="13.33203125" style="1" customWidth="1"/>
    <col min="2566" max="2566" width="10.6640625" style="1" customWidth="1"/>
    <col min="2567" max="2567" width="12.33203125" style="1" customWidth="1"/>
    <col min="2568" max="2568" width="31.109375" style="1" customWidth="1"/>
    <col min="2569" max="2569" width="8" style="1" customWidth="1"/>
    <col min="2570" max="2574" width="12.109375" style="1" customWidth="1"/>
    <col min="2575" max="2577" width="33.88671875" style="1" customWidth="1"/>
    <col min="2578" max="2815" width="11" style="1" customWidth="1"/>
    <col min="2816" max="2816" width="12.44140625" style="1"/>
    <col min="2817" max="2817" width="31.44140625" style="1" customWidth="1"/>
    <col min="2818" max="2820" width="9.88671875" style="1" customWidth="1"/>
    <col min="2821" max="2821" width="13.33203125" style="1" customWidth="1"/>
    <col min="2822" max="2822" width="10.6640625" style="1" customWidth="1"/>
    <col min="2823" max="2823" width="12.33203125" style="1" customWidth="1"/>
    <col min="2824" max="2824" width="31.109375" style="1" customWidth="1"/>
    <col min="2825" max="2825" width="8" style="1" customWidth="1"/>
    <col min="2826" max="2830" width="12.109375" style="1" customWidth="1"/>
    <col min="2831" max="2833" width="33.88671875" style="1" customWidth="1"/>
    <col min="2834" max="3071" width="11" style="1" customWidth="1"/>
    <col min="3072" max="3072" width="12.44140625" style="1"/>
    <col min="3073" max="3073" width="31.44140625" style="1" customWidth="1"/>
    <col min="3074" max="3076" width="9.88671875" style="1" customWidth="1"/>
    <col min="3077" max="3077" width="13.33203125" style="1" customWidth="1"/>
    <col min="3078" max="3078" width="10.6640625" style="1" customWidth="1"/>
    <col min="3079" max="3079" width="12.33203125" style="1" customWidth="1"/>
    <col min="3080" max="3080" width="31.109375" style="1" customWidth="1"/>
    <col min="3081" max="3081" width="8" style="1" customWidth="1"/>
    <col min="3082" max="3086" width="12.109375" style="1" customWidth="1"/>
    <col min="3087" max="3089" width="33.88671875" style="1" customWidth="1"/>
    <col min="3090" max="3327" width="11" style="1" customWidth="1"/>
    <col min="3328" max="3328" width="12.44140625" style="1"/>
    <col min="3329" max="3329" width="31.44140625" style="1" customWidth="1"/>
    <col min="3330" max="3332" width="9.88671875" style="1" customWidth="1"/>
    <col min="3333" max="3333" width="13.33203125" style="1" customWidth="1"/>
    <col min="3334" max="3334" width="10.6640625" style="1" customWidth="1"/>
    <col min="3335" max="3335" width="12.33203125" style="1" customWidth="1"/>
    <col min="3336" max="3336" width="31.109375" style="1" customWidth="1"/>
    <col min="3337" max="3337" width="8" style="1" customWidth="1"/>
    <col min="3338" max="3342" width="12.109375" style="1" customWidth="1"/>
    <col min="3343" max="3345" width="33.88671875" style="1" customWidth="1"/>
    <col min="3346" max="3583" width="11" style="1" customWidth="1"/>
    <col min="3584" max="3584" width="12.44140625" style="1"/>
    <col min="3585" max="3585" width="31.44140625" style="1" customWidth="1"/>
    <col min="3586" max="3588" width="9.88671875" style="1" customWidth="1"/>
    <col min="3589" max="3589" width="13.33203125" style="1" customWidth="1"/>
    <col min="3590" max="3590" width="10.6640625" style="1" customWidth="1"/>
    <col min="3591" max="3591" width="12.33203125" style="1" customWidth="1"/>
    <col min="3592" max="3592" width="31.109375" style="1" customWidth="1"/>
    <col min="3593" max="3593" width="8" style="1" customWidth="1"/>
    <col min="3594" max="3598" width="12.109375" style="1" customWidth="1"/>
    <col min="3599" max="3601" width="33.88671875" style="1" customWidth="1"/>
    <col min="3602" max="3839" width="11" style="1" customWidth="1"/>
    <col min="3840" max="3840" width="12.44140625" style="1"/>
    <col min="3841" max="3841" width="31.44140625" style="1" customWidth="1"/>
    <col min="3842" max="3844" width="9.88671875" style="1" customWidth="1"/>
    <col min="3845" max="3845" width="13.33203125" style="1" customWidth="1"/>
    <col min="3846" max="3846" width="10.6640625" style="1" customWidth="1"/>
    <col min="3847" max="3847" width="12.33203125" style="1" customWidth="1"/>
    <col min="3848" max="3848" width="31.109375" style="1" customWidth="1"/>
    <col min="3849" max="3849" width="8" style="1" customWidth="1"/>
    <col min="3850" max="3854" width="12.109375" style="1" customWidth="1"/>
    <col min="3855" max="3857" width="33.88671875" style="1" customWidth="1"/>
    <col min="3858" max="4095" width="11" style="1" customWidth="1"/>
    <col min="4096" max="4096" width="12.44140625" style="1"/>
    <col min="4097" max="4097" width="31.44140625" style="1" customWidth="1"/>
    <col min="4098" max="4100" width="9.88671875" style="1" customWidth="1"/>
    <col min="4101" max="4101" width="13.33203125" style="1" customWidth="1"/>
    <col min="4102" max="4102" width="10.6640625" style="1" customWidth="1"/>
    <col min="4103" max="4103" width="12.33203125" style="1" customWidth="1"/>
    <col min="4104" max="4104" width="31.109375" style="1" customWidth="1"/>
    <col min="4105" max="4105" width="8" style="1" customWidth="1"/>
    <col min="4106" max="4110" width="12.109375" style="1" customWidth="1"/>
    <col min="4111" max="4113" width="33.88671875" style="1" customWidth="1"/>
    <col min="4114" max="4351" width="11" style="1" customWidth="1"/>
    <col min="4352" max="4352" width="12.44140625" style="1"/>
    <col min="4353" max="4353" width="31.44140625" style="1" customWidth="1"/>
    <col min="4354" max="4356" width="9.88671875" style="1" customWidth="1"/>
    <col min="4357" max="4357" width="13.33203125" style="1" customWidth="1"/>
    <col min="4358" max="4358" width="10.6640625" style="1" customWidth="1"/>
    <col min="4359" max="4359" width="12.33203125" style="1" customWidth="1"/>
    <col min="4360" max="4360" width="31.109375" style="1" customWidth="1"/>
    <col min="4361" max="4361" width="8" style="1" customWidth="1"/>
    <col min="4362" max="4366" width="12.109375" style="1" customWidth="1"/>
    <col min="4367" max="4369" width="33.88671875" style="1" customWidth="1"/>
    <col min="4370" max="4607" width="11" style="1" customWidth="1"/>
    <col min="4608" max="4608" width="12.44140625" style="1"/>
    <col min="4609" max="4609" width="31.44140625" style="1" customWidth="1"/>
    <col min="4610" max="4612" width="9.88671875" style="1" customWidth="1"/>
    <col min="4613" max="4613" width="13.33203125" style="1" customWidth="1"/>
    <col min="4614" max="4614" width="10.6640625" style="1" customWidth="1"/>
    <col min="4615" max="4615" width="12.33203125" style="1" customWidth="1"/>
    <col min="4616" max="4616" width="31.109375" style="1" customWidth="1"/>
    <col min="4617" max="4617" width="8" style="1" customWidth="1"/>
    <col min="4618" max="4622" width="12.109375" style="1" customWidth="1"/>
    <col min="4623" max="4625" width="33.88671875" style="1" customWidth="1"/>
    <col min="4626" max="4863" width="11" style="1" customWidth="1"/>
    <col min="4864" max="4864" width="12.44140625" style="1"/>
    <col min="4865" max="4865" width="31.44140625" style="1" customWidth="1"/>
    <col min="4866" max="4868" width="9.88671875" style="1" customWidth="1"/>
    <col min="4869" max="4869" width="13.33203125" style="1" customWidth="1"/>
    <col min="4870" max="4870" width="10.6640625" style="1" customWidth="1"/>
    <col min="4871" max="4871" width="12.33203125" style="1" customWidth="1"/>
    <col min="4872" max="4872" width="31.109375" style="1" customWidth="1"/>
    <col min="4873" max="4873" width="8" style="1" customWidth="1"/>
    <col min="4874" max="4878" width="12.109375" style="1" customWidth="1"/>
    <col min="4879" max="4881" width="33.88671875" style="1" customWidth="1"/>
    <col min="4882" max="5119" width="11" style="1" customWidth="1"/>
    <col min="5120" max="5120" width="12.44140625" style="1"/>
    <col min="5121" max="5121" width="31.44140625" style="1" customWidth="1"/>
    <col min="5122" max="5124" width="9.88671875" style="1" customWidth="1"/>
    <col min="5125" max="5125" width="13.33203125" style="1" customWidth="1"/>
    <col min="5126" max="5126" width="10.6640625" style="1" customWidth="1"/>
    <col min="5127" max="5127" width="12.33203125" style="1" customWidth="1"/>
    <col min="5128" max="5128" width="31.109375" style="1" customWidth="1"/>
    <col min="5129" max="5129" width="8" style="1" customWidth="1"/>
    <col min="5130" max="5134" width="12.109375" style="1" customWidth="1"/>
    <col min="5135" max="5137" width="33.88671875" style="1" customWidth="1"/>
    <col min="5138" max="5375" width="11" style="1" customWidth="1"/>
    <col min="5376" max="5376" width="12.44140625" style="1"/>
    <col min="5377" max="5377" width="31.44140625" style="1" customWidth="1"/>
    <col min="5378" max="5380" width="9.88671875" style="1" customWidth="1"/>
    <col min="5381" max="5381" width="13.33203125" style="1" customWidth="1"/>
    <col min="5382" max="5382" width="10.6640625" style="1" customWidth="1"/>
    <col min="5383" max="5383" width="12.33203125" style="1" customWidth="1"/>
    <col min="5384" max="5384" width="31.109375" style="1" customWidth="1"/>
    <col min="5385" max="5385" width="8" style="1" customWidth="1"/>
    <col min="5386" max="5390" width="12.109375" style="1" customWidth="1"/>
    <col min="5391" max="5393" width="33.88671875" style="1" customWidth="1"/>
    <col min="5394" max="5631" width="11" style="1" customWidth="1"/>
    <col min="5632" max="5632" width="12.44140625" style="1"/>
    <col min="5633" max="5633" width="31.44140625" style="1" customWidth="1"/>
    <col min="5634" max="5636" width="9.88671875" style="1" customWidth="1"/>
    <col min="5637" max="5637" width="13.33203125" style="1" customWidth="1"/>
    <col min="5638" max="5638" width="10.6640625" style="1" customWidth="1"/>
    <col min="5639" max="5639" width="12.33203125" style="1" customWidth="1"/>
    <col min="5640" max="5640" width="31.109375" style="1" customWidth="1"/>
    <col min="5641" max="5641" width="8" style="1" customWidth="1"/>
    <col min="5642" max="5646" width="12.109375" style="1" customWidth="1"/>
    <col min="5647" max="5649" width="33.88671875" style="1" customWidth="1"/>
    <col min="5650" max="5887" width="11" style="1" customWidth="1"/>
    <col min="5888" max="5888" width="12.44140625" style="1"/>
    <col min="5889" max="5889" width="31.44140625" style="1" customWidth="1"/>
    <col min="5890" max="5892" width="9.88671875" style="1" customWidth="1"/>
    <col min="5893" max="5893" width="13.33203125" style="1" customWidth="1"/>
    <col min="5894" max="5894" width="10.6640625" style="1" customWidth="1"/>
    <col min="5895" max="5895" width="12.33203125" style="1" customWidth="1"/>
    <col min="5896" max="5896" width="31.109375" style="1" customWidth="1"/>
    <col min="5897" max="5897" width="8" style="1" customWidth="1"/>
    <col min="5898" max="5902" width="12.109375" style="1" customWidth="1"/>
    <col min="5903" max="5905" width="33.88671875" style="1" customWidth="1"/>
    <col min="5906" max="6143" width="11" style="1" customWidth="1"/>
    <col min="6144" max="6144" width="12.44140625" style="1"/>
    <col min="6145" max="6145" width="31.44140625" style="1" customWidth="1"/>
    <col min="6146" max="6148" width="9.88671875" style="1" customWidth="1"/>
    <col min="6149" max="6149" width="13.33203125" style="1" customWidth="1"/>
    <col min="6150" max="6150" width="10.6640625" style="1" customWidth="1"/>
    <col min="6151" max="6151" width="12.33203125" style="1" customWidth="1"/>
    <col min="6152" max="6152" width="31.109375" style="1" customWidth="1"/>
    <col min="6153" max="6153" width="8" style="1" customWidth="1"/>
    <col min="6154" max="6158" width="12.109375" style="1" customWidth="1"/>
    <col min="6159" max="6161" width="33.88671875" style="1" customWidth="1"/>
    <col min="6162" max="6399" width="11" style="1" customWidth="1"/>
    <col min="6400" max="6400" width="12.44140625" style="1"/>
    <col min="6401" max="6401" width="31.44140625" style="1" customWidth="1"/>
    <col min="6402" max="6404" width="9.88671875" style="1" customWidth="1"/>
    <col min="6405" max="6405" width="13.33203125" style="1" customWidth="1"/>
    <col min="6406" max="6406" width="10.6640625" style="1" customWidth="1"/>
    <col min="6407" max="6407" width="12.33203125" style="1" customWidth="1"/>
    <col min="6408" max="6408" width="31.109375" style="1" customWidth="1"/>
    <col min="6409" max="6409" width="8" style="1" customWidth="1"/>
    <col min="6410" max="6414" width="12.109375" style="1" customWidth="1"/>
    <col min="6415" max="6417" width="33.88671875" style="1" customWidth="1"/>
    <col min="6418" max="6655" width="11" style="1" customWidth="1"/>
    <col min="6656" max="6656" width="12.44140625" style="1"/>
    <col min="6657" max="6657" width="31.44140625" style="1" customWidth="1"/>
    <col min="6658" max="6660" width="9.88671875" style="1" customWidth="1"/>
    <col min="6661" max="6661" width="13.33203125" style="1" customWidth="1"/>
    <col min="6662" max="6662" width="10.6640625" style="1" customWidth="1"/>
    <col min="6663" max="6663" width="12.33203125" style="1" customWidth="1"/>
    <col min="6664" max="6664" width="31.109375" style="1" customWidth="1"/>
    <col min="6665" max="6665" width="8" style="1" customWidth="1"/>
    <col min="6666" max="6670" width="12.109375" style="1" customWidth="1"/>
    <col min="6671" max="6673" width="33.88671875" style="1" customWidth="1"/>
    <col min="6674" max="6911" width="11" style="1" customWidth="1"/>
    <col min="6912" max="6912" width="12.44140625" style="1"/>
    <col min="6913" max="6913" width="31.44140625" style="1" customWidth="1"/>
    <col min="6914" max="6916" width="9.88671875" style="1" customWidth="1"/>
    <col min="6917" max="6917" width="13.33203125" style="1" customWidth="1"/>
    <col min="6918" max="6918" width="10.6640625" style="1" customWidth="1"/>
    <col min="6919" max="6919" width="12.33203125" style="1" customWidth="1"/>
    <col min="6920" max="6920" width="31.109375" style="1" customWidth="1"/>
    <col min="6921" max="6921" width="8" style="1" customWidth="1"/>
    <col min="6922" max="6926" width="12.109375" style="1" customWidth="1"/>
    <col min="6927" max="6929" width="33.88671875" style="1" customWidth="1"/>
    <col min="6930" max="7167" width="11" style="1" customWidth="1"/>
    <col min="7168" max="7168" width="12.44140625" style="1"/>
    <col min="7169" max="7169" width="31.44140625" style="1" customWidth="1"/>
    <col min="7170" max="7172" width="9.88671875" style="1" customWidth="1"/>
    <col min="7173" max="7173" width="13.33203125" style="1" customWidth="1"/>
    <col min="7174" max="7174" width="10.6640625" style="1" customWidth="1"/>
    <col min="7175" max="7175" width="12.33203125" style="1" customWidth="1"/>
    <col min="7176" max="7176" width="31.109375" style="1" customWidth="1"/>
    <col min="7177" max="7177" width="8" style="1" customWidth="1"/>
    <col min="7178" max="7182" width="12.109375" style="1" customWidth="1"/>
    <col min="7183" max="7185" width="33.88671875" style="1" customWidth="1"/>
    <col min="7186" max="7423" width="11" style="1" customWidth="1"/>
    <col min="7424" max="7424" width="12.44140625" style="1"/>
    <col min="7425" max="7425" width="31.44140625" style="1" customWidth="1"/>
    <col min="7426" max="7428" width="9.88671875" style="1" customWidth="1"/>
    <col min="7429" max="7429" width="13.33203125" style="1" customWidth="1"/>
    <col min="7430" max="7430" width="10.6640625" style="1" customWidth="1"/>
    <col min="7431" max="7431" width="12.33203125" style="1" customWidth="1"/>
    <col min="7432" max="7432" width="31.109375" style="1" customWidth="1"/>
    <col min="7433" max="7433" width="8" style="1" customWidth="1"/>
    <col min="7434" max="7438" width="12.109375" style="1" customWidth="1"/>
    <col min="7439" max="7441" width="33.88671875" style="1" customWidth="1"/>
    <col min="7442" max="7679" width="11" style="1" customWidth="1"/>
    <col min="7680" max="7680" width="12.44140625" style="1"/>
    <col min="7681" max="7681" width="31.44140625" style="1" customWidth="1"/>
    <col min="7682" max="7684" width="9.88671875" style="1" customWidth="1"/>
    <col min="7685" max="7685" width="13.33203125" style="1" customWidth="1"/>
    <col min="7686" max="7686" width="10.6640625" style="1" customWidth="1"/>
    <col min="7687" max="7687" width="12.33203125" style="1" customWidth="1"/>
    <col min="7688" max="7688" width="31.109375" style="1" customWidth="1"/>
    <col min="7689" max="7689" width="8" style="1" customWidth="1"/>
    <col min="7690" max="7694" width="12.109375" style="1" customWidth="1"/>
    <col min="7695" max="7697" width="33.88671875" style="1" customWidth="1"/>
    <col min="7698" max="7935" width="11" style="1" customWidth="1"/>
    <col min="7936" max="7936" width="12.44140625" style="1"/>
    <col min="7937" max="7937" width="31.44140625" style="1" customWidth="1"/>
    <col min="7938" max="7940" width="9.88671875" style="1" customWidth="1"/>
    <col min="7941" max="7941" width="13.33203125" style="1" customWidth="1"/>
    <col min="7942" max="7942" width="10.6640625" style="1" customWidth="1"/>
    <col min="7943" max="7943" width="12.33203125" style="1" customWidth="1"/>
    <col min="7944" max="7944" width="31.109375" style="1" customWidth="1"/>
    <col min="7945" max="7945" width="8" style="1" customWidth="1"/>
    <col min="7946" max="7950" width="12.109375" style="1" customWidth="1"/>
    <col min="7951" max="7953" width="33.88671875" style="1" customWidth="1"/>
    <col min="7954" max="8191" width="11" style="1" customWidth="1"/>
    <col min="8192" max="8192" width="12.44140625" style="1"/>
    <col min="8193" max="8193" width="31.44140625" style="1" customWidth="1"/>
    <col min="8194" max="8196" width="9.88671875" style="1" customWidth="1"/>
    <col min="8197" max="8197" width="13.33203125" style="1" customWidth="1"/>
    <col min="8198" max="8198" width="10.6640625" style="1" customWidth="1"/>
    <col min="8199" max="8199" width="12.33203125" style="1" customWidth="1"/>
    <col min="8200" max="8200" width="31.109375" style="1" customWidth="1"/>
    <col min="8201" max="8201" width="8" style="1" customWidth="1"/>
    <col min="8202" max="8206" width="12.109375" style="1" customWidth="1"/>
    <col min="8207" max="8209" width="33.88671875" style="1" customWidth="1"/>
    <col min="8210" max="8447" width="11" style="1" customWidth="1"/>
    <col min="8448" max="8448" width="12.44140625" style="1"/>
    <col min="8449" max="8449" width="31.44140625" style="1" customWidth="1"/>
    <col min="8450" max="8452" width="9.88671875" style="1" customWidth="1"/>
    <col min="8453" max="8453" width="13.33203125" style="1" customWidth="1"/>
    <col min="8454" max="8454" width="10.6640625" style="1" customWidth="1"/>
    <col min="8455" max="8455" width="12.33203125" style="1" customWidth="1"/>
    <col min="8456" max="8456" width="31.109375" style="1" customWidth="1"/>
    <col min="8457" max="8457" width="8" style="1" customWidth="1"/>
    <col min="8458" max="8462" width="12.109375" style="1" customWidth="1"/>
    <col min="8463" max="8465" width="33.88671875" style="1" customWidth="1"/>
    <col min="8466" max="8703" width="11" style="1" customWidth="1"/>
    <col min="8704" max="8704" width="12.44140625" style="1"/>
    <col min="8705" max="8705" width="31.44140625" style="1" customWidth="1"/>
    <col min="8706" max="8708" width="9.88671875" style="1" customWidth="1"/>
    <col min="8709" max="8709" width="13.33203125" style="1" customWidth="1"/>
    <col min="8710" max="8710" width="10.6640625" style="1" customWidth="1"/>
    <col min="8711" max="8711" width="12.33203125" style="1" customWidth="1"/>
    <col min="8712" max="8712" width="31.109375" style="1" customWidth="1"/>
    <col min="8713" max="8713" width="8" style="1" customWidth="1"/>
    <col min="8714" max="8718" width="12.109375" style="1" customWidth="1"/>
    <col min="8719" max="8721" width="33.88671875" style="1" customWidth="1"/>
    <col min="8722" max="8959" width="11" style="1" customWidth="1"/>
    <col min="8960" max="8960" width="12.44140625" style="1"/>
    <col min="8961" max="8961" width="31.44140625" style="1" customWidth="1"/>
    <col min="8962" max="8964" width="9.88671875" style="1" customWidth="1"/>
    <col min="8965" max="8965" width="13.33203125" style="1" customWidth="1"/>
    <col min="8966" max="8966" width="10.6640625" style="1" customWidth="1"/>
    <col min="8967" max="8967" width="12.33203125" style="1" customWidth="1"/>
    <col min="8968" max="8968" width="31.109375" style="1" customWidth="1"/>
    <col min="8969" max="8969" width="8" style="1" customWidth="1"/>
    <col min="8970" max="8974" width="12.109375" style="1" customWidth="1"/>
    <col min="8975" max="8977" width="33.88671875" style="1" customWidth="1"/>
    <col min="8978" max="9215" width="11" style="1" customWidth="1"/>
    <col min="9216" max="9216" width="12.44140625" style="1"/>
    <col min="9217" max="9217" width="31.44140625" style="1" customWidth="1"/>
    <col min="9218" max="9220" width="9.88671875" style="1" customWidth="1"/>
    <col min="9221" max="9221" width="13.33203125" style="1" customWidth="1"/>
    <col min="9222" max="9222" width="10.6640625" style="1" customWidth="1"/>
    <col min="9223" max="9223" width="12.33203125" style="1" customWidth="1"/>
    <col min="9224" max="9224" width="31.109375" style="1" customWidth="1"/>
    <col min="9225" max="9225" width="8" style="1" customWidth="1"/>
    <col min="9226" max="9230" width="12.109375" style="1" customWidth="1"/>
    <col min="9231" max="9233" width="33.88671875" style="1" customWidth="1"/>
    <col min="9234" max="9471" width="11" style="1" customWidth="1"/>
    <col min="9472" max="9472" width="12.44140625" style="1"/>
    <col min="9473" max="9473" width="31.44140625" style="1" customWidth="1"/>
    <col min="9474" max="9476" width="9.88671875" style="1" customWidth="1"/>
    <col min="9477" max="9477" width="13.33203125" style="1" customWidth="1"/>
    <col min="9478" max="9478" width="10.6640625" style="1" customWidth="1"/>
    <col min="9479" max="9479" width="12.33203125" style="1" customWidth="1"/>
    <col min="9480" max="9480" width="31.109375" style="1" customWidth="1"/>
    <col min="9481" max="9481" width="8" style="1" customWidth="1"/>
    <col min="9482" max="9486" width="12.109375" style="1" customWidth="1"/>
    <col min="9487" max="9489" width="33.88671875" style="1" customWidth="1"/>
    <col min="9490" max="9727" width="11" style="1" customWidth="1"/>
    <col min="9728" max="9728" width="12.44140625" style="1"/>
    <col min="9729" max="9729" width="31.44140625" style="1" customWidth="1"/>
    <col min="9730" max="9732" width="9.88671875" style="1" customWidth="1"/>
    <col min="9733" max="9733" width="13.33203125" style="1" customWidth="1"/>
    <col min="9734" max="9734" width="10.6640625" style="1" customWidth="1"/>
    <col min="9735" max="9735" width="12.33203125" style="1" customWidth="1"/>
    <col min="9736" max="9736" width="31.109375" style="1" customWidth="1"/>
    <col min="9737" max="9737" width="8" style="1" customWidth="1"/>
    <col min="9738" max="9742" width="12.109375" style="1" customWidth="1"/>
    <col min="9743" max="9745" width="33.88671875" style="1" customWidth="1"/>
    <col min="9746" max="9983" width="11" style="1" customWidth="1"/>
    <col min="9984" max="9984" width="12.44140625" style="1"/>
    <col min="9985" max="9985" width="31.44140625" style="1" customWidth="1"/>
    <col min="9986" max="9988" width="9.88671875" style="1" customWidth="1"/>
    <col min="9989" max="9989" width="13.33203125" style="1" customWidth="1"/>
    <col min="9990" max="9990" width="10.6640625" style="1" customWidth="1"/>
    <col min="9991" max="9991" width="12.33203125" style="1" customWidth="1"/>
    <col min="9992" max="9992" width="31.109375" style="1" customWidth="1"/>
    <col min="9993" max="9993" width="8" style="1" customWidth="1"/>
    <col min="9994" max="9998" width="12.109375" style="1" customWidth="1"/>
    <col min="9999" max="10001" width="33.88671875" style="1" customWidth="1"/>
    <col min="10002" max="10239" width="11" style="1" customWidth="1"/>
    <col min="10240" max="10240" width="12.44140625" style="1"/>
    <col min="10241" max="10241" width="31.44140625" style="1" customWidth="1"/>
    <col min="10242" max="10244" width="9.88671875" style="1" customWidth="1"/>
    <col min="10245" max="10245" width="13.33203125" style="1" customWidth="1"/>
    <col min="10246" max="10246" width="10.6640625" style="1" customWidth="1"/>
    <col min="10247" max="10247" width="12.33203125" style="1" customWidth="1"/>
    <col min="10248" max="10248" width="31.109375" style="1" customWidth="1"/>
    <col min="10249" max="10249" width="8" style="1" customWidth="1"/>
    <col min="10250" max="10254" width="12.109375" style="1" customWidth="1"/>
    <col min="10255" max="10257" width="33.88671875" style="1" customWidth="1"/>
    <col min="10258" max="10495" width="11" style="1" customWidth="1"/>
    <col min="10496" max="10496" width="12.44140625" style="1"/>
    <col min="10497" max="10497" width="31.44140625" style="1" customWidth="1"/>
    <col min="10498" max="10500" width="9.88671875" style="1" customWidth="1"/>
    <col min="10501" max="10501" width="13.33203125" style="1" customWidth="1"/>
    <col min="10502" max="10502" width="10.6640625" style="1" customWidth="1"/>
    <col min="10503" max="10503" width="12.33203125" style="1" customWidth="1"/>
    <col min="10504" max="10504" width="31.109375" style="1" customWidth="1"/>
    <col min="10505" max="10505" width="8" style="1" customWidth="1"/>
    <col min="10506" max="10510" width="12.109375" style="1" customWidth="1"/>
    <col min="10511" max="10513" width="33.88671875" style="1" customWidth="1"/>
    <col min="10514" max="10751" width="11" style="1" customWidth="1"/>
    <col min="10752" max="10752" width="12.44140625" style="1"/>
    <col min="10753" max="10753" width="31.44140625" style="1" customWidth="1"/>
    <col min="10754" max="10756" width="9.88671875" style="1" customWidth="1"/>
    <col min="10757" max="10757" width="13.33203125" style="1" customWidth="1"/>
    <col min="10758" max="10758" width="10.6640625" style="1" customWidth="1"/>
    <col min="10759" max="10759" width="12.33203125" style="1" customWidth="1"/>
    <col min="10760" max="10760" width="31.109375" style="1" customWidth="1"/>
    <col min="10761" max="10761" width="8" style="1" customWidth="1"/>
    <col min="10762" max="10766" width="12.109375" style="1" customWidth="1"/>
    <col min="10767" max="10769" width="33.88671875" style="1" customWidth="1"/>
    <col min="10770" max="11007" width="11" style="1" customWidth="1"/>
    <col min="11008" max="11008" width="12.44140625" style="1"/>
    <col min="11009" max="11009" width="31.44140625" style="1" customWidth="1"/>
    <col min="11010" max="11012" width="9.88671875" style="1" customWidth="1"/>
    <col min="11013" max="11013" width="13.33203125" style="1" customWidth="1"/>
    <col min="11014" max="11014" width="10.6640625" style="1" customWidth="1"/>
    <col min="11015" max="11015" width="12.33203125" style="1" customWidth="1"/>
    <col min="11016" max="11016" width="31.109375" style="1" customWidth="1"/>
    <col min="11017" max="11017" width="8" style="1" customWidth="1"/>
    <col min="11018" max="11022" width="12.109375" style="1" customWidth="1"/>
    <col min="11023" max="11025" width="33.88671875" style="1" customWidth="1"/>
    <col min="11026" max="11263" width="11" style="1" customWidth="1"/>
    <col min="11264" max="11264" width="12.44140625" style="1"/>
    <col min="11265" max="11265" width="31.44140625" style="1" customWidth="1"/>
    <col min="11266" max="11268" width="9.88671875" style="1" customWidth="1"/>
    <col min="11269" max="11269" width="13.33203125" style="1" customWidth="1"/>
    <col min="11270" max="11270" width="10.6640625" style="1" customWidth="1"/>
    <col min="11271" max="11271" width="12.33203125" style="1" customWidth="1"/>
    <col min="11272" max="11272" width="31.109375" style="1" customWidth="1"/>
    <col min="11273" max="11273" width="8" style="1" customWidth="1"/>
    <col min="11274" max="11278" width="12.109375" style="1" customWidth="1"/>
    <col min="11279" max="11281" width="33.88671875" style="1" customWidth="1"/>
    <col min="11282" max="11519" width="11" style="1" customWidth="1"/>
    <col min="11520" max="11520" width="12.44140625" style="1"/>
    <col min="11521" max="11521" width="31.44140625" style="1" customWidth="1"/>
    <col min="11522" max="11524" width="9.88671875" style="1" customWidth="1"/>
    <col min="11525" max="11525" width="13.33203125" style="1" customWidth="1"/>
    <col min="11526" max="11526" width="10.6640625" style="1" customWidth="1"/>
    <col min="11527" max="11527" width="12.33203125" style="1" customWidth="1"/>
    <col min="11528" max="11528" width="31.109375" style="1" customWidth="1"/>
    <col min="11529" max="11529" width="8" style="1" customWidth="1"/>
    <col min="11530" max="11534" width="12.109375" style="1" customWidth="1"/>
    <col min="11535" max="11537" width="33.88671875" style="1" customWidth="1"/>
    <col min="11538" max="11775" width="11" style="1" customWidth="1"/>
    <col min="11776" max="11776" width="12.44140625" style="1"/>
    <col min="11777" max="11777" width="31.44140625" style="1" customWidth="1"/>
    <col min="11778" max="11780" width="9.88671875" style="1" customWidth="1"/>
    <col min="11781" max="11781" width="13.33203125" style="1" customWidth="1"/>
    <col min="11782" max="11782" width="10.6640625" style="1" customWidth="1"/>
    <col min="11783" max="11783" width="12.33203125" style="1" customWidth="1"/>
    <col min="11784" max="11784" width="31.109375" style="1" customWidth="1"/>
    <col min="11785" max="11785" width="8" style="1" customWidth="1"/>
    <col min="11786" max="11790" width="12.109375" style="1" customWidth="1"/>
    <col min="11791" max="11793" width="33.88671875" style="1" customWidth="1"/>
    <col min="11794" max="12031" width="11" style="1" customWidth="1"/>
    <col min="12032" max="12032" width="12.44140625" style="1"/>
    <col min="12033" max="12033" width="31.44140625" style="1" customWidth="1"/>
    <col min="12034" max="12036" width="9.88671875" style="1" customWidth="1"/>
    <col min="12037" max="12037" width="13.33203125" style="1" customWidth="1"/>
    <col min="12038" max="12038" width="10.6640625" style="1" customWidth="1"/>
    <col min="12039" max="12039" width="12.33203125" style="1" customWidth="1"/>
    <col min="12040" max="12040" width="31.109375" style="1" customWidth="1"/>
    <col min="12041" max="12041" width="8" style="1" customWidth="1"/>
    <col min="12042" max="12046" width="12.109375" style="1" customWidth="1"/>
    <col min="12047" max="12049" width="33.88671875" style="1" customWidth="1"/>
    <col min="12050" max="12287" width="11" style="1" customWidth="1"/>
    <col min="12288" max="12288" width="12.44140625" style="1"/>
    <col min="12289" max="12289" width="31.44140625" style="1" customWidth="1"/>
    <col min="12290" max="12292" width="9.88671875" style="1" customWidth="1"/>
    <col min="12293" max="12293" width="13.33203125" style="1" customWidth="1"/>
    <col min="12294" max="12294" width="10.6640625" style="1" customWidth="1"/>
    <col min="12295" max="12295" width="12.33203125" style="1" customWidth="1"/>
    <col min="12296" max="12296" width="31.109375" style="1" customWidth="1"/>
    <col min="12297" max="12297" width="8" style="1" customWidth="1"/>
    <col min="12298" max="12302" width="12.109375" style="1" customWidth="1"/>
    <col min="12303" max="12305" width="33.88671875" style="1" customWidth="1"/>
    <col min="12306" max="12543" width="11" style="1" customWidth="1"/>
    <col min="12544" max="12544" width="12.44140625" style="1"/>
    <col min="12545" max="12545" width="31.44140625" style="1" customWidth="1"/>
    <col min="12546" max="12548" width="9.88671875" style="1" customWidth="1"/>
    <col min="12549" max="12549" width="13.33203125" style="1" customWidth="1"/>
    <col min="12550" max="12550" width="10.6640625" style="1" customWidth="1"/>
    <col min="12551" max="12551" width="12.33203125" style="1" customWidth="1"/>
    <col min="12552" max="12552" width="31.109375" style="1" customWidth="1"/>
    <col min="12553" max="12553" width="8" style="1" customWidth="1"/>
    <col min="12554" max="12558" width="12.109375" style="1" customWidth="1"/>
    <col min="12559" max="12561" width="33.88671875" style="1" customWidth="1"/>
    <col min="12562" max="12799" width="11" style="1" customWidth="1"/>
    <col min="12800" max="12800" width="12.44140625" style="1"/>
    <col min="12801" max="12801" width="31.44140625" style="1" customWidth="1"/>
    <col min="12802" max="12804" width="9.88671875" style="1" customWidth="1"/>
    <col min="12805" max="12805" width="13.33203125" style="1" customWidth="1"/>
    <col min="12806" max="12806" width="10.6640625" style="1" customWidth="1"/>
    <col min="12807" max="12807" width="12.33203125" style="1" customWidth="1"/>
    <col min="12808" max="12808" width="31.109375" style="1" customWidth="1"/>
    <col min="12809" max="12809" width="8" style="1" customWidth="1"/>
    <col min="12810" max="12814" width="12.109375" style="1" customWidth="1"/>
    <col min="12815" max="12817" width="33.88671875" style="1" customWidth="1"/>
    <col min="12818" max="13055" width="11" style="1" customWidth="1"/>
    <col min="13056" max="13056" width="12.44140625" style="1"/>
    <col min="13057" max="13057" width="31.44140625" style="1" customWidth="1"/>
    <col min="13058" max="13060" width="9.88671875" style="1" customWidth="1"/>
    <col min="13061" max="13061" width="13.33203125" style="1" customWidth="1"/>
    <col min="13062" max="13062" width="10.6640625" style="1" customWidth="1"/>
    <col min="13063" max="13063" width="12.33203125" style="1" customWidth="1"/>
    <col min="13064" max="13064" width="31.109375" style="1" customWidth="1"/>
    <col min="13065" max="13065" width="8" style="1" customWidth="1"/>
    <col min="13066" max="13070" width="12.109375" style="1" customWidth="1"/>
    <col min="13071" max="13073" width="33.88671875" style="1" customWidth="1"/>
    <col min="13074" max="13311" width="11" style="1" customWidth="1"/>
    <col min="13312" max="13312" width="12.44140625" style="1"/>
    <col min="13313" max="13313" width="31.44140625" style="1" customWidth="1"/>
    <col min="13314" max="13316" width="9.88671875" style="1" customWidth="1"/>
    <col min="13317" max="13317" width="13.33203125" style="1" customWidth="1"/>
    <col min="13318" max="13318" width="10.6640625" style="1" customWidth="1"/>
    <col min="13319" max="13319" width="12.33203125" style="1" customWidth="1"/>
    <col min="13320" max="13320" width="31.109375" style="1" customWidth="1"/>
    <col min="13321" max="13321" width="8" style="1" customWidth="1"/>
    <col min="13322" max="13326" width="12.109375" style="1" customWidth="1"/>
    <col min="13327" max="13329" width="33.88671875" style="1" customWidth="1"/>
    <col min="13330" max="13567" width="11" style="1" customWidth="1"/>
    <col min="13568" max="13568" width="12.44140625" style="1"/>
    <col min="13569" max="13569" width="31.44140625" style="1" customWidth="1"/>
    <col min="13570" max="13572" width="9.88671875" style="1" customWidth="1"/>
    <col min="13573" max="13573" width="13.33203125" style="1" customWidth="1"/>
    <col min="13574" max="13574" width="10.6640625" style="1" customWidth="1"/>
    <col min="13575" max="13575" width="12.33203125" style="1" customWidth="1"/>
    <col min="13576" max="13576" width="31.109375" style="1" customWidth="1"/>
    <col min="13577" max="13577" width="8" style="1" customWidth="1"/>
    <col min="13578" max="13582" width="12.109375" style="1" customWidth="1"/>
    <col min="13583" max="13585" width="33.88671875" style="1" customWidth="1"/>
    <col min="13586" max="13823" width="11" style="1" customWidth="1"/>
    <col min="13824" max="13824" width="12.44140625" style="1"/>
    <col min="13825" max="13825" width="31.44140625" style="1" customWidth="1"/>
    <col min="13826" max="13828" width="9.88671875" style="1" customWidth="1"/>
    <col min="13829" max="13829" width="13.33203125" style="1" customWidth="1"/>
    <col min="13830" max="13830" width="10.6640625" style="1" customWidth="1"/>
    <col min="13831" max="13831" width="12.33203125" style="1" customWidth="1"/>
    <col min="13832" max="13832" width="31.109375" style="1" customWidth="1"/>
    <col min="13833" max="13833" width="8" style="1" customWidth="1"/>
    <col min="13834" max="13838" width="12.109375" style="1" customWidth="1"/>
    <col min="13839" max="13841" width="33.88671875" style="1" customWidth="1"/>
    <col min="13842" max="14079" width="11" style="1" customWidth="1"/>
    <col min="14080" max="14080" width="12.44140625" style="1"/>
    <col min="14081" max="14081" width="31.44140625" style="1" customWidth="1"/>
    <col min="14082" max="14084" width="9.88671875" style="1" customWidth="1"/>
    <col min="14085" max="14085" width="13.33203125" style="1" customWidth="1"/>
    <col min="14086" max="14086" width="10.6640625" style="1" customWidth="1"/>
    <col min="14087" max="14087" width="12.33203125" style="1" customWidth="1"/>
    <col min="14088" max="14088" width="31.109375" style="1" customWidth="1"/>
    <col min="14089" max="14089" width="8" style="1" customWidth="1"/>
    <col min="14090" max="14094" width="12.109375" style="1" customWidth="1"/>
    <col min="14095" max="14097" width="33.88671875" style="1" customWidth="1"/>
    <col min="14098" max="14335" width="11" style="1" customWidth="1"/>
    <col min="14336" max="14336" width="12.44140625" style="1"/>
    <col min="14337" max="14337" width="31.44140625" style="1" customWidth="1"/>
    <col min="14338" max="14340" width="9.88671875" style="1" customWidth="1"/>
    <col min="14341" max="14341" width="13.33203125" style="1" customWidth="1"/>
    <col min="14342" max="14342" width="10.6640625" style="1" customWidth="1"/>
    <col min="14343" max="14343" width="12.33203125" style="1" customWidth="1"/>
    <col min="14344" max="14344" width="31.109375" style="1" customWidth="1"/>
    <col min="14345" max="14345" width="8" style="1" customWidth="1"/>
    <col min="14346" max="14350" width="12.109375" style="1" customWidth="1"/>
    <col min="14351" max="14353" width="33.88671875" style="1" customWidth="1"/>
    <col min="14354" max="14591" width="11" style="1" customWidth="1"/>
    <col min="14592" max="14592" width="12.44140625" style="1"/>
    <col min="14593" max="14593" width="31.44140625" style="1" customWidth="1"/>
    <col min="14594" max="14596" width="9.88671875" style="1" customWidth="1"/>
    <col min="14597" max="14597" width="13.33203125" style="1" customWidth="1"/>
    <col min="14598" max="14598" width="10.6640625" style="1" customWidth="1"/>
    <col min="14599" max="14599" width="12.33203125" style="1" customWidth="1"/>
    <col min="14600" max="14600" width="31.109375" style="1" customWidth="1"/>
    <col min="14601" max="14601" width="8" style="1" customWidth="1"/>
    <col min="14602" max="14606" width="12.109375" style="1" customWidth="1"/>
    <col min="14607" max="14609" width="33.88671875" style="1" customWidth="1"/>
    <col min="14610" max="14847" width="11" style="1" customWidth="1"/>
    <col min="14848" max="14848" width="12.44140625" style="1"/>
    <col min="14849" max="14849" width="31.44140625" style="1" customWidth="1"/>
    <col min="14850" max="14852" width="9.88671875" style="1" customWidth="1"/>
    <col min="14853" max="14853" width="13.33203125" style="1" customWidth="1"/>
    <col min="14854" max="14854" width="10.6640625" style="1" customWidth="1"/>
    <col min="14855" max="14855" width="12.33203125" style="1" customWidth="1"/>
    <col min="14856" max="14856" width="31.109375" style="1" customWidth="1"/>
    <col min="14857" max="14857" width="8" style="1" customWidth="1"/>
    <col min="14858" max="14862" width="12.109375" style="1" customWidth="1"/>
    <col min="14863" max="14865" width="33.88671875" style="1" customWidth="1"/>
    <col min="14866" max="15103" width="11" style="1" customWidth="1"/>
    <col min="15104" max="15104" width="12.44140625" style="1"/>
    <col min="15105" max="15105" width="31.44140625" style="1" customWidth="1"/>
    <col min="15106" max="15108" width="9.88671875" style="1" customWidth="1"/>
    <col min="15109" max="15109" width="13.33203125" style="1" customWidth="1"/>
    <col min="15110" max="15110" width="10.6640625" style="1" customWidth="1"/>
    <col min="15111" max="15111" width="12.33203125" style="1" customWidth="1"/>
    <col min="15112" max="15112" width="31.109375" style="1" customWidth="1"/>
    <col min="15113" max="15113" width="8" style="1" customWidth="1"/>
    <col min="15114" max="15118" width="12.109375" style="1" customWidth="1"/>
    <col min="15119" max="15121" width="33.88671875" style="1" customWidth="1"/>
    <col min="15122" max="15359" width="11" style="1" customWidth="1"/>
    <col min="15360" max="15360" width="12.44140625" style="1"/>
    <col min="15361" max="15361" width="31.44140625" style="1" customWidth="1"/>
    <col min="15362" max="15364" width="9.88671875" style="1" customWidth="1"/>
    <col min="15365" max="15365" width="13.33203125" style="1" customWidth="1"/>
    <col min="15366" max="15366" width="10.6640625" style="1" customWidth="1"/>
    <col min="15367" max="15367" width="12.33203125" style="1" customWidth="1"/>
    <col min="15368" max="15368" width="31.109375" style="1" customWidth="1"/>
    <col min="15369" max="15369" width="8" style="1" customWidth="1"/>
    <col min="15370" max="15374" width="12.109375" style="1" customWidth="1"/>
    <col min="15375" max="15377" width="33.88671875" style="1" customWidth="1"/>
    <col min="15378" max="15615" width="11" style="1" customWidth="1"/>
    <col min="15616" max="15616" width="12.44140625" style="1"/>
    <col min="15617" max="15617" width="31.44140625" style="1" customWidth="1"/>
    <col min="15618" max="15620" width="9.88671875" style="1" customWidth="1"/>
    <col min="15621" max="15621" width="13.33203125" style="1" customWidth="1"/>
    <col min="15622" max="15622" width="10.6640625" style="1" customWidth="1"/>
    <col min="15623" max="15623" width="12.33203125" style="1" customWidth="1"/>
    <col min="15624" max="15624" width="31.109375" style="1" customWidth="1"/>
    <col min="15625" max="15625" width="8" style="1" customWidth="1"/>
    <col min="15626" max="15630" width="12.109375" style="1" customWidth="1"/>
    <col min="15631" max="15633" width="33.88671875" style="1" customWidth="1"/>
    <col min="15634" max="15871" width="11" style="1" customWidth="1"/>
    <col min="15872" max="15872" width="12.44140625" style="1"/>
    <col min="15873" max="15873" width="31.44140625" style="1" customWidth="1"/>
    <col min="15874" max="15876" width="9.88671875" style="1" customWidth="1"/>
    <col min="15877" max="15877" width="13.33203125" style="1" customWidth="1"/>
    <col min="15878" max="15878" width="10.6640625" style="1" customWidth="1"/>
    <col min="15879" max="15879" width="12.33203125" style="1" customWidth="1"/>
    <col min="15880" max="15880" width="31.109375" style="1" customWidth="1"/>
    <col min="15881" max="15881" width="8" style="1" customWidth="1"/>
    <col min="15882" max="15886" width="12.109375" style="1" customWidth="1"/>
    <col min="15887" max="15889" width="33.88671875" style="1" customWidth="1"/>
    <col min="15890" max="16127" width="11" style="1" customWidth="1"/>
    <col min="16128" max="16128" width="12.44140625" style="1"/>
    <col min="16129" max="16129" width="31.44140625" style="1" customWidth="1"/>
    <col min="16130" max="16132" width="9.88671875" style="1" customWidth="1"/>
    <col min="16133" max="16133" width="13.33203125" style="1" customWidth="1"/>
    <col min="16134" max="16134" width="10.6640625" style="1" customWidth="1"/>
    <col min="16135" max="16135" width="12.33203125" style="1" customWidth="1"/>
    <col min="16136" max="16136" width="31.109375" style="1" customWidth="1"/>
    <col min="16137" max="16137" width="8" style="1" customWidth="1"/>
    <col min="16138" max="16142" width="12.109375" style="1" customWidth="1"/>
    <col min="16143" max="16145" width="33.88671875" style="1" customWidth="1"/>
    <col min="16146" max="16383" width="11" style="1" customWidth="1"/>
    <col min="16384" max="16384" width="12.44140625" style="1"/>
  </cols>
  <sheetData>
    <row r="1" spans="1:17" ht="24.75" customHeight="1">
      <c r="A1" s="814" t="s">
        <v>0</v>
      </c>
      <c r="B1" s="814"/>
      <c r="C1" s="848"/>
      <c r="D1" s="848"/>
      <c r="E1" s="848"/>
      <c r="F1" s="848"/>
      <c r="G1" s="848"/>
      <c r="H1" s="836" t="s">
        <v>1</v>
      </c>
      <c r="O1" s="2"/>
    </row>
    <row r="2" spans="1:17" ht="18.899999999999999" customHeight="1">
      <c r="L2" s="3"/>
    </row>
    <row r="3" spans="1:17" ht="20.399999999999999">
      <c r="A3" s="805" t="s">
        <v>702</v>
      </c>
      <c r="B3" s="4"/>
      <c r="C3" s="3"/>
      <c r="D3" s="3"/>
      <c r="E3" s="3"/>
      <c r="G3" s="5"/>
      <c r="H3" s="790" t="s">
        <v>700</v>
      </c>
      <c r="J3" s="6"/>
      <c r="L3" s="3"/>
      <c r="O3" s="7"/>
    </row>
    <row r="4" spans="1:17" ht="18.899999999999999" customHeight="1">
      <c r="A4" s="805" t="s">
        <v>703</v>
      </c>
      <c r="B4" s="4"/>
      <c r="C4" s="3"/>
      <c r="D4" s="3"/>
      <c r="E4" s="3"/>
      <c r="F4" s="902" t="s">
        <v>701</v>
      </c>
      <c r="G4" s="903"/>
      <c r="H4" s="903"/>
      <c r="J4" s="8"/>
      <c r="L4" s="9"/>
      <c r="O4" s="7"/>
    </row>
    <row r="5" spans="1:17" ht="15.75" customHeight="1">
      <c r="A5" s="4"/>
      <c r="B5" s="4"/>
      <c r="F5" s="10"/>
      <c r="G5" s="11"/>
      <c r="H5" s="12"/>
      <c r="O5" s="13"/>
    </row>
    <row r="6" spans="1:17" ht="16.5" customHeight="1">
      <c r="A6" s="14" t="s">
        <v>2</v>
      </c>
      <c r="B6" s="878" t="s">
        <v>3</v>
      </c>
      <c r="C6" s="878"/>
      <c r="D6" s="878"/>
      <c r="E6" s="878"/>
      <c r="F6" s="878"/>
      <c r="G6" s="878"/>
      <c r="H6" s="15" t="s">
        <v>4</v>
      </c>
      <c r="O6" s="13"/>
    </row>
    <row r="7" spans="1:17" ht="13.5" customHeight="1">
      <c r="A7" s="14"/>
      <c r="B7" s="879" t="s">
        <v>5</v>
      </c>
      <c r="C7" s="879"/>
      <c r="D7" s="879"/>
      <c r="E7" s="879"/>
      <c r="F7" s="879"/>
      <c r="G7" s="879"/>
      <c r="H7" s="15"/>
      <c r="I7" s="16"/>
      <c r="J7" s="3"/>
      <c r="K7" s="3"/>
      <c r="L7" s="17"/>
      <c r="N7" s="3"/>
      <c r="O7" s="13"/>
    </row>
    <row r="8" spans="1:17" ht="13.5" customHeight="1">
      <c r="A8" s="18"/>
      <c r="B8" s="19" t="s">
        <v>6</v>
      </c>
      <c r="C8" s="20" t="s">
        <v>7</v>
      </c>
      <c r="D8" s="20" t="s">
        <v>8</v>
      </c>
      <c r="E8" s="20" t="s">
        <v>9</v>
      </c>
      <c r="F8" s="20" t="s">
        <v>10</v>
      </c>
      <c r="G8" s="19" t="s">
        <v>11</v>
      </c>
      <c r="H8" s="21"/>
      <c r="I8" s="16"/>
      <c r="J8" s="3"/>
      <c r="K8" s="3"/>
      <c r="L8" s="17"/>
      <c r="N8" s="3"/>
      <c r="O8" s="13"/>
    </row>
    <row r="9" spans="1:17" ht="13.5" customHeight="1">
      <c r="A9" s="21"/>
      <c r="B9" s="19" t="s">
        <v>12</v>
      </c>
      <c r="C9" s="20" t="s">
        <v>13</v>
      </c>
      <c r="D9" s="20" t="s">
        <v>14</v>
      </c>
      <c r="E9" s="20" t="s">
        <v>15</v>
      </c>
      <c r="F9" s="20" t="s">
        <v>16</v>
      </c>
      <c r="G9" s="20" t="s">
        <v>17</v>
      </c>
      <c r="H9" s="22"/>
      <c r="O9" s="13"/>
    </row>
    <row r="10" spans="1:17" s="25" customFormat="1" ht="13.5" customHeight="1">
      <c r="A10" s="23"/>
      <c r="B10" s="24" t="s">
        <v>18</v>
      </c>
      <c r="C10" s="24"/>
      <c r="D10" s="24"/>
      <c r="E10" s="24"/>
      <c r="F10" s="24"/>
      <c r="G10" s="24"/>
      <c r="H10" s="23"/>
      <c r="O10" s="26"/>
    </row>
    <row r="11" spans="1:17" s="32" customFormat="1" ht="18" customHeight="1">
      <c r="A11" s="27" t="s">
        <v>19</v>
      </c>
      <c r="B11" s="28">
        <f t="shared" ref="B11:G11" si="0">SUM(B12:B19)</f>
        <v>77709</v>
      </c>
      <c r="C11" s="28">
        <f t="shared" si="0"/>
        <v>76490</v>
      </c>
      <c r="D11" s="28">
        <f t="shared" si="0"/>
        <v>79828</v>
      </c>
      <c r="E11" s="28">
        <f t="shared" si="0"/>
        <v>78827</v>
      </c>
      <c r="F11" s="28">
        <f t="shared" si="0"/>
        <v>75954</v>
      </c>
      <c r="G11" s="28">
        <f t="shared" si="0"/>
        <v>78939</v>
      </c>
      <c r="H11" s="29" t="s">
        <v>20</v>
      </c>
      <c r="I11" s="30"/>
      <c r="J11" s="31"/>
      <c r="L11" s="31"/>
      <c r="M11" s="31"/>
      <c r="N11" s="31"/>
      <c r="O11" s="33"/>
      <c r="Q11" s="34"/>
    </row>
    <row r="12" spans="1:17" s="32" customFormat="1" ht="18" customHeight="1">
      <c r="A12" s="35" t="s">
        <v>21</v>
      </c>
      <c r="B12" s="36">
        <v>8402</v>
      </c>
      <c r="C12" s="36">
        <v>8448</v>
      </c>
      <c r="D12" s="36">
        <v>10476</v>
      </c>
      <c r="E12" s="36">
        <v>8611</v>
      </c>
      <c r="F12" s="36">
        <v>8413</v>
      </c>
      <c r="G12" s="36">
        <v>8528</v>
      </c>
      <c r="H12" s="37" t="s">
        <v>22</v>
      </c>
      <c r="I12" s="30"/>
      <c r="J12" s="38"/>
      <c r="L12" s="38"/>
      <c r="M12" s="38"/>
      <c r="N12" s="38"/>
      <c r="O12" s="39"/>
      <c r="Q12" s="40"/>
    </row>
    <row r="13" spans="1:17" s="32" customFormat="1" ht="18" customHeight="1">
      <c r="A13" s="35" t="s">
        <v>23</v>
      </c>
      <c r="B13" s="36">
        <v>8763</v>
      </c>
      <c r="C13" s="36">
        <v>9551</v>
      </c>
      <c r="D13" s="36">
        <v>9618</v>
      </c>
      <c r="E13" s="36">
        <v>10442</v>
      </c>
      <c r="F13" s="36">
        <v>10191</v>
      </c>
      <c r="G13" s="36">
        <v>10191</v>
      </c>
      <c r="H13" s="37" t="s">
        <v>24</v>
      </c>
      <c r="I13" s="30"/>
      <c r="J13" s="31"/>
      <c r="L13" s="31"/>
      <c r="M13" s="31"/>
      <c r="N13" s="31"/>
      <c r="O13" s="39"/>
      <c r="Q13" s="34"/>
    </row>
    <row r="14" spans="1:17" s="32" customFormat="1" ht="18" customHeight="1">
      <c r="A14" s="35" t="s">
        <v>25</v>
      </c>
      <c r="B14" s="36">
        <v>1662</v>
      </c>
      <c r="C14" s="36">
        <v>1614</v>
      </c>
      <c r="D14" s="36">
        <v>1756</v>
      </c>
      <c r="E14" s="36">
        <v>1908</v>
      </c>
      <c r="F14" s="36">
        <v>1731</v>
      </c>
      <c r="G14" s="36">
        <v>1731</v>
      </c>
      <c r="H14" s="37" t="s">
        <v>26</v>
      </c>
      <c r="I14" s="30"/>
      <c r="J14" s="38"/>
      <c r="L14" s="38"/>
      <c r="M14" s="38"/>
      <c r="N14" s="38"/>
      <c r="O14" s="39"/>
      <c r="Q14" s="34"/>
    </row>
    <row r="15" spans="1:17" s="32" customFormat="1" ht="18" customHeight="1">
      <c r="A15" s="21" t="s">
        <v>27</v>
      </c>
      <c r="B15" s="36">
        <v>11282</v>
      </c>
      <c r="C15" s="36">
        <v>10925</v>
      </c>
      <c r="D15" s="36">
        <v>11054</v>
      </c>
      <c r="E15" s="36">
        <v>11351</v>
      </c>
      <c r="F15" s="36">
        <v>11104</v>
      </c>
      <c r="G15" s="36">
        <v>11105</v>
      </c>
      <c r="H15" s="37" t="s">
        <v>28</v>
      </c>
      <c r="I15" s="30"/>
      <c r="J15" s="38"/>
      <c r="L15" s="38"/>
      <c r="M15" s="38"/>
      <c r="N15" s="38"/>
      <c r="O15" s="39"/>
      <c r="Q15" s="34"/>
    </row>
    <row r="16" spans="1:17" s="32" customFormat="1" ht="18" customHeight="1">
      <c r="A16" s="21" t="s">
        <v>29</v>
      </c>
      <c r="B16" s="36">
        <v>5972</v>
      </c>
      <c r="C16" s="36">
        <v>5760</v>
      </c>
      <c r="D16" s="36">
        <v>6442</v>
      </c>
      <c r="E16" s="36">
        <v>5923</v>
      </c>
      <c r="F16" s="36">
        <v>6014</v>
      </c>
      <c r="G16" s="36">
        <v>7630</v>
      </c>
      <c r="H16" s="37" t="s">
        <v>30</v>
      </c>
      <c r="I16" s="30"/>
      <c r="J16" s="31"/>
      <c r="L16" s="31"/>
      <c r="M16" s="31"/>
      <c r="N16" s="31"/>
      <c r="O16" s="39"/>
      <c r="Q16" s="34"/>
    </row>
    <row r="17" spans="1:17" s="32" customFormat="1" ht="18" customHeight="1">
      <c r="A17" s="21" t="s">
        <v>31</v>
      </c>
      <c r="B17" s="36">
        <v>25722</v>
      </c>
      <c r="C17" s="36">
        <v>25485</v>
      </c>
      <c r="D17" s="36">
        <v>25562</v>
      </c>
      <c r="E17" s="36">
        <v>25302</v>
      </c>
      <c r="F17" s="36">
        <v>24515</v>
      </c>
      <c r="G17" s="36">
        <v>24719</v>
      </c>
      <c r="H17" s="37" t="s">
        <v>32</v>
      </c>
      <c r="I17" s="30"/>
      <c r="J17" s="38"/>
      <c r="L17" s="38"/>
      <c r="M17" s="38"/>
      <c r="N17" s="38"/>
      <c r="O17" s="33"/>
      <c r="Q17" s="34"/>
    </row>
    <row r="18" spans="1:17" s="32" customFormat="1" ht="18" customHeight="1">
      <c r="A18" s="21" t="s">
        <v>33</v>
      </c>
      <c r="B18" s="36">
        <v>10289</v>
      </c>
      <c r="C18" s="36">
        <v>10101</v>
      </c>
      <c r="D18" s="36">
        <v>10192</v>
      </c>
      <c r="E18" s="36">
        <v>10536</v>
      </c>
      <c r="F18" s="36">
        <v>9636</v>
      </c>
      <c r="G18" s="36">
        <v>10348</v>
      </c>
      <c r="H18" s="37" t="s">
        <v>34</v>
      </c>
      <c r="I18" s="30"/>
      <c r="J18" s="38"/>
      <c r="L18" s="38"/>
      <c r="M18" s="38"/>
      <c r="N18" s="38"/>
      <c r="O18" s="39"/>
      <c r="Q18" s="40"/>
    </row>
    <row r="19" spans="1:17" s="32" customFormat="1" ht="18" customHeight="1">
      <c r="A19" s="21" t="s">
        <v>35</v>
      </c>
      <c r="B19" s="36">
        <v>5617</v>
      </c>
      <c r="C19" s="36">
        <v>4606</v>
      </c>
      <c r="D19" s="36">
        <v>4728</v>
      </c>
      <c r="E19" s="36">
        <v>4754</v>
      </c>
      <c r="F19" s="36">
        <v>4350</v>
      </c>
      <c r="G19" s="36">
        <v>4687</v>
      </c>
      <c r="H19" s="37" t="s">
        <v>36</v>
      </c>
      <c r="I19" s="30"/>
      <c r="J19" s="38"/>
      <c r="L19" s="38"/>
      <c r="M19" s="38"/>
      <c r="N19" s="38"/>
      <c r="O19" s="39"/>
      <c r="Q19" s="41"/>
    </row>
    <row r="20" spans="1:17" s="32" customFormat="1" ht="18" customHeight="1">
      <c r="A20" s="27" t="s">
        <v>37</v>
      </c>
      <c r="B20" s="28">
        <f t="shared" ref="B20:G20" si="1">SUM(B21:B28)</f>
        <v>44603</v>
      </c>
      <c r="C20" s="28">
        <f t="shared" si="1"/>
        <v>43889</v>
      </c>
      <c r="D20" s="28">
        <f t="shared" si="1"/>
        <v>44886</v>
      </c>
      <c r="E20" s="28">
        <f t="shared" si="1"/>
        <v>44732</v>
      </c>
      <c r="F20" s="28">
        <f t="shared" si="1"/>
        <v>43901</v>
      </c>
      <c r="G20" s="28">
        <f t="shared" si="1"/>
        <v>44651</v>
      </c>
      <c r="H20" s="42" t="s">
        <v>38</v>
      </c>
      <c r="I20" s="30"/>
      <c r="J20" s="38"/>
      <c r="L20" s="38"/>
      <c r="M20" s="38"/>
      <c r="N20" s="38"/>
      <c r="O20" s="39"/>
      <c r="Q20" s="34"/>
    </row>
    <row r="21" spans="1:17" s="32" customFormat="1" ht="18" customHeight="1">
      <c r="A21" s="35" t="s">
        <v>39</v>
      </c>
      <c r="B21" s="36">
        <v>5406</v>
      </c>
      <c r="C21" s="36">
        <v>5162</v>
      </c>
      <c r="D21" s="36">
        <v>5155</v>
      </c>
      <c r="E21" s="36">
        <v>5122</v>
      </c>
      <c r="F21" s="36">
        <v>5025</v>
      </c>
      <c r="G21" s="36">
        <v>5025</v>
      </c>
      <c r="H21" s="43" t="s">
        <v>40</v>
      </c>
      <c r="I21" s="30"/>
      <c r="J21" s="38"/>
      <c r="L21" s="38"/>
      <c r="M21" s="38"/>
      <c r="N21" s="38"/>
      <c r="O21" s="44"/>
      <c r="Q21" s="34"/>
    </row>
    <row r="22" spans="1:17" s="32" customFormat="1" ht="18" customHeight="1">
      <c r="A22" s="35" t="s">
        <v>41</v>
      </c>
      <c r="B22" s="36">
        <v>4023</v>
      </c>
      <c r="C22" s="36">
        <v>4053</v>
      </c>
      <c r="D22" s="36">
        <v>4132</v>
      </c>
      <c r="E22" s="36">
        <v>4211</v>
      </c>
      <c r="F22" s="36">
        <v>3868</v>
      </c>
      <c r="G22" s="36">
        <v>3922</v>
      </c>
      <c r="H22" s="43" t="s">
        <v>42</v>
      </c>
      <c r="I22" s="30"/>
      <c r="J22" s="31"/>
      <c r="L22" s="31"/>
      <c r="M22" s="31"/>
      <c r="N22" s="31"/>
      <c r="O22" s="39"/>
      <c r="Q22" s="34"/>
    </row>
    <row r="23" spans="1:17" s="32" customFormat="1" ht="18" customHeight="1">
      <c r="A23" s="35" t="s">
        <v>43</v>
      </c>
      <c r="B23" s="36">
        <v>2398</v>
      </c>
      <c r="C23" s="36">
        <v>2644</v>
      </c>
      <c r="D23" s="36">
        <v>2923</v>
      </c>
      <c r="E23" s="36">
        <v>2913</v>
      </c>
      <c r="F23" s="36">
        <v>3259</v>
      </c>
      <c r="G23" s="36">
        <v>3099</v>
      </c>
      <c r="H23" s="43" t="s">
        <v>44</v>
      </c>
      <c r="I23" s="30"/>
      <c r="J23" s="38"/>
      <c r="L23" s="38"/>
      <c r="M23" s="38"/>
      <c r="N23" s="38"/>
      <c r="O23" s="39"/>
      <c r="Q23" s="34"/>
    </row>
    <row r="24" spans="1:17" s="32" customFormat="1" ht="18" customHeight="1">
      <c r="A24" s="35" t="s">
        <v>45</v>
      </c>
      <c r="B24" s="36">
        <v>4433</v>
      </c>
      <c r="C24" s="36">
        <v>4511</v>
      </c>
      <c r="D24" s="36">
        <v>4563</v>
      </c>
      <c r="E24" s="36">
        <v>4595</v>
      </c>
      <c r="F24" s="36">
        <v>4598</v>
      </c>
      <c r="G24" s="36">
        <v>4586</v>
      </c>
      <c r="H24" s="37" t="s">
        <v>46</v>
      </c>
      <c r="I24" s="30"/>
      <c r="J24" s="38"/>
      <c r="L24" s="38"/>
      <c r="M24" s="38"/>
      <c r="N24" s="38"/>
      <c r="O24" s="33"/>
      <c r="Q24" s="34"/>
    </row>
    <row r="25" spans="1:17" s="32" customFormat="1" ht="18" customHeight="1">
      <c r="A25" s="35" t="s">
        <v>47</v>
      </c>
      <c r="B25" s="36">
        <v>2247</v>
      </c>
      <c r="C25" s="36">
        <v>2449</v>
      </c>
      <c r="D25" s="36">
        <v>2207</v>
      </c>
      <c r="E25" s="36">
        <v>2260</v>
      </c>
      <c r="F25" s="36">
        <v>2288</v>
      </c>
      <c r="G25" s="36">
        <v>2284</v>
      </c>
      <c r="H25" s="43" t="s">
        <v>48</v>
      </c>
      <c r="I25" s="30"/>
      <c r="J25" s="38"/>
      <c r="L25" s="38"/>
      <c r="M25" s="38"/>
      <c r="N25" s="38"/>
      <c r="O25" s="39"/>
      <c r="Q25" s="40"/>
    </row>
    <row r="26" spans="1:17" s="32" customFormat="1" ht="18" customHeight="1">
      <c r="A26" s="35" t="s">
        <v>49</v>
      </c>
      <c r="B26" s="36">
        <v>11171</v>
      </c>
      <c r="C26" s="36">
        <v>10925</v>
      </c>
      <c r="D26" s="36">
        <v>10896</v>
      </c>
      <c r="E26" s="36">
        <v>10995</v>
      </c>
      <c r="F26" s="36">
        <v>10417</v>
      </c>
      <c r="G26" s="36">
        <v>10803</v>
      </c>
      <c r="H26" s="43" t="s">
        <v>50</v>
      </c>
      <c r="I26" s="30"/>
      <c r="J26" s="38"/>
      <c r="L26" s="38"/>
      <c r="M26" s="38"/>
      <c r="N26" s="38"/>
      <c r="O26" s="39"/>
    </row>
    <row r="27" spans="1:17" s="32" customFormat="1" ht="18" customHeight="1">
      <c r="A27" s="35" t="s">
        <v>51</v>
      </c>
      <c r="B27" s="36">
        <v>10238</v>
      </c>
      <c r="C27" s="36">
        <v>9935</v>
      </c>
      <c r="D27" s="36">
        <v>10364</v>
      </c>
      <c r="E27" s="36">
        <v>9957</v>
      </c>
      <c r="F27" s="36">
        <v>9893</v>
      </c>
      <c r="G27" s="36">
        <v>10248</v>
      </c>
      <c r="H27" s="43" t="s">
        <v>52</v>
      </c>
      <c r="I27" s="30"/>
      <c r="J27" s="38"/>
      <c r="L27" s="38"/>
      <c r="M27" s="38"/>
      <c r="N27" s="38"/>
      <c r="O27" s="39"/>
    </row>
    <row r="28" spans="1:17" s="32" customFormat="1" ht="18" customHeight="1">
      <c r="A28" s="35" t="s">
        <v>53</v>
      </c>
      <c r="B28" s="36">
        <v>4687</v>
      </c>
      <c r="C28" s="36">
        <v>4210</v>
      </c>
      <c r="D28" s="36">
        <v>4646</v>
      </c>
      <c r="E28" s="36">
        <v>4679</v>
      </c>
      <c r="F28" s="36">
        <v>4553</v>
      </c>
      <c r="G28" s="36">
        <v>4684</v>
      </c>
      <c r="H28" s="43" t="s">
        <v>54</v>
      </c>
      <c r="I28" s="30"/>
      <c r="J28" s="38"/>
      <c r="L28" s="38"/>
      <c r="M28" s="38"/>
      <c r="N28" s="38"/>
      <c r="O28" s="39"/>
    </row>
    <row r="29" spans="1:17" s="32" customFormat="1" ht="18" customHeight="1">
      <c r="A29" s="27" t="s">
        <v>55</v>
      </c>
      <c r="B29" s="28">
        <f t="shared" ref="B29:G29" si="2">SUM(B30:B38)</f>
        <v>89844</v>
      </c>
      <c r="C29" s="28">
        <f t="shared" si="2"/>
        <v>87350</v>
      </c>
      <c r="D29" s="28">
        <f t="shared" si="2"/>
        <v>88048</v>
      </c>
      <c r="E29" s="28">
        <f t="shared" si="2"/>
        <v>90116</v>
      </c>
      <c r="F29" s="28">
        <f t="shared" si="2"/>
        <v>88930</v>
      </c>
      <c r="G29" s="28">
        <f t="shared" si="2"/>
        <v>91072</v>
      </c>
      <c r="H29" s="29" t="s">
        <v>56</v>
      </c>
      <c r="I29" s="30"/>
      <c r="J29" s="38"/>
      <c r="L29" s="38"/>
      <c r="M29" s="38"/>
      <c r="N29" s="38"/>
      <c r="O29" s="39"/>
    </row>
    <row r="30" spans="1:17" s="32" customFormat="1" ht="18" customHeight="1">
      <c r="A30" s="45" t="s">
        <v>57</v>
      </c>
      <c r="B30" s="36">
        <v>16535</v>
      </c>
      <c r="C30" s="36">
        <v>16151</v>
      </c>
      <c r="D30" s="36">
        <v>16180</v>
      </c>
      <c r="E30" s="36">
        <v>16229</v>
      </c>
      <c r="F30" s="36">
        <v>15804</v>
      </c>
      <c r="G30" s="36">
        <v>16193</v>
      </c>
      <c r="H30" s="37" t="s">
        <v>58</v>
      </c>
      <c r="I30" s="30"/>
      <c r="J30" s="38"/>
      <c r="L30" s="38"/>
      <c r="M30" s="38"/>
      <c r="N30" s="38"/>
      <c r="O30" s="39"/>
    </row>
    <row r="31" spans="1:17" s="32" customFormat="1" ht="18" customHeight="1">
      <c r="A31" s="46" t="s">
        <v>59</v>
      </c>
      <c r="B31" s="36">
        <v>4567</v>
      </c>
      <c r="C31" s="36">
        <v>4345</v>
      </c>
      <c r="D31" s="36">
        <v>4457</v>
      </c>
      <c r="E31" s="36">
        <v>4560</v>
      </c>
      <c r="F31" s="36">
        <v>4709</v>
      </c>
      <c r="G31" s="36">
        <v>4724</v>
      </c>
      <c r="H31" s="37" t="s">
        <v>60</v>
      </c>
      <c r="J31" s="38"/>
      <c r="L31" s="38"/>
      <c r="M31" s="38"/>
      <c r="N31" s="38"/>
      <c r="O31" s="39"/>
    </row>
    <row r="32" spans="1:17" s="32" customFormat="1" ht="18" customHeight="1">
      <c r="A32" s="45" t="s">
        <v>61</v>
      </c>
      <c r="B32" s="36">
        <v>6159</v>
      </c>
      <c r="C32" s="36">
        <v>5288</v>
      </c>
      <c r="D32" s="36">
        <v>5373</v>
      </c>
      <c r="E32" s="36">
        <v>5577</v>
      </c>
      <c r="F32" s="36">
        <v>5451</v>
      </c>
      <c r="G32" s="36">
        <v>5451</v>
      </c>
      <c r="H32" s="37" t="s">
        <v>62</v>
      </c>
      <c r="I32" s="30"/>
      <c r="J32" s="38"/>
      <c r="L32" s="38"/>
      <c r="M32" s="38"/>
      <c r="N32" s="38"/>
      <c r="O32" s="39"/>
    </row>
    <row r="33" spans="1:15" s="32" customFormat="1" ht="18" customHeight="1">
      <c r="A33" s="35" t="s">
        <v>63</v>
      </c>
      <c r="B33" s="36">
        <v>23146</v>
      </c>
      <c r="C33" s="36">
        <v>22994</v>
      </c>
      <c r="D33" s="36">
        <v>22617</v>
      </c>
      <c r="E33" s="36">
        <v>23531</v>
      </c>
      <c r="F33" s="36">
        <v>23645</v>
      </c>
      <c r="G33" s="36">
        <v>24529</v>
      </c>
      <c r="H33" s="37" t="s">
        <v>64</v>
      </c>
      <c r="I33" s="30"/>
      <c r="J33" s="31"/>
      <c r="L33" s="31"/>
      <c r="M33" s="31"/>
      <c r="N33" s="31"/>
      <c r="O33" s="44"/>
    </row>
    <row r="34" spans="1:15" s="32" customFormat="1" ht="18" customHeight="1">
      <c r="A34" s="46" t="s">
        <v>65</v>
      </c>
      <c r="B34" s="36">
        <v>3317</v>
      </c>
      <c r="C34" s="36">
        <v>3256</v>
      </c>
      <c r="D34" s="36">
        <v>3198</v>
      </c>
      <c r="E34" s="36">
        <v>3220</v>
      </c>
      <c r="F34" s="36">
        <v>3077</v>
      </c>
      <c r="G34" s="36">
        <v>3077</v>
      </c>
      <c r="H34" s="37" t="s">
        <v>567</v>
      </c>
      <c r="I34" s="30"/>
      <c r="J34" s="31"/>
      <c r="L34" s="31"/>
      <c r="M34" s="31"/>
      <c r="N34" s="31"/>
      <c r="O34" s="44"/>
    </row>
    <row r="35" spans="1:15" s="32" customFormat="1" ht="18" customHeight="1">
      <c r="A35" s="35" t="s">
        <v>67</v>
      </c>
      <c r="B35" s="36">
        <v>6001</v>
      </c>
      <c r="C35" s="36">
        <v>5933</v>
      </c>
      <c r="D35" s="36">
        <v>5994</v>
      </c>
      <c r="E35" s="36">
        <v>6066</v>
      </c>
      <c r="F35" s="36">
        <v>6049</v>
      </c>
      <c r="G35" s="36">
        <v>6049</v>
      </c>
      <c r="H35" s="37" t="s">
        <v>68</v>
      </c>
      <c r="I35" s="30"/>
      <c r="J35" s="38"/>
      <c r="L35" s="38"/>
      <c r="M35" s="38"/>
      <c r="N35" s="38"/>
      <c r="O35" s="39"/>
    </row>
    <row r="36" spans="1:15" s="32" customFormat="1" ht="18" customHeight="1">
      <c r="A36" s="35" t="s">
        <v>69</v>
      </c>
      <c r="B36" s="36">
        <v>14824</v>
      </c>
      <c r="C36" s="36">
        <v>14652</v>
      </c>
      <c r="D36" s="36">
        <v>15235</v>
      </c>
      <c r="E36" s="36">
        <v>15594</v>
      </c>
      <c r="F36" s="36">
        <v>15019</v>
      </c>
      <c r="G36" s="36">
        <v>15778</v>
      </c>
      <c r="H36" s="37" t="s">
        <v>70</v>
      </c>
      <c r="I36" s="30"/>
      <c r="J36" s="38"/>
      <c r="L36" s="38"/>
      <c r="M36" s="38"/>
      <c r="N36" s="38"/>
      <c r="O36" s="39"/>
    </row>
    <row r="37" spans="1:15" s="32" customFormat="1" ht="18" customHeight="1">
      <c r="A37" s="35" t="s">
        <v>71</v>
      </c>
      <c r="B37" s="36">
        <v>10808</v>
      </c>
      <c r="C37" s="36">
        <v>10501</v>
      </c>
      <c r="D37" s="36">
        <v>10726</v>
      </c>
      <c r="E37" s="36">
        <v>11018</v>
      </c>
      <c r="F37" s="36">
        <v>11023</v>
      </c>
      <c r="G37" s="36">
        <v>11047</v>
      </c>
      <c r="H37" s="37" t="s">
        <v>72</v>
      </c>
      <c r="I37" s="30"/>
      <c r="J37" s="31"/>
      <c r="L37" s="31"/>
      <c r="M37" s="31"/>
      <c r="N37" s="31"/>
      <c r="O37" s="39"/>
    </row>
    <row r="38" spans="1:15" s="32" customFormat="1" ht="18" customHeight="1">
      <c r="A38" s="35" t="s">
        <v>73</v>
      </c>
      <c r="B38" s="36">
        <v>4487</v>
      </c>
      <c r="C38" s="36">
        <v>4230</v>
      </c>
      <c r="D38" s="36">
        <v>4268</v>
      </c>
      <c r="E38" s="36">
        <v>4321</v>
      </c>
      <c r="F38" s="36">
        <v>4153</v>
      </c>
      <c r="G38" s="36">
        <v>4224</v>
      </c>
      <c r="H38" s="37" t="s">
        <v>74</v>
      </c>
      <c r="I38" s="30"/>
      <c r="J38" s="31"/>
      <c r="L38" s="31"/>
      <c r="M38" s="31"/>
      <c r="N38" s="31"/>
      <c r="O38" s="39"/>
    </row>
    <row r="39" spans="1:15" s="32" customFormat="1" ht="18" customHeight="1">
      <c r="A39" s="47" t="s">
        <v>75</v>
      </c>
      <c r="B39" s="28">
        <f t="shared" ref="B39:G39" si="3">SUM(B40:B46)</f>
        <v>69530</v>
      </c>
      <c r="C39" s="28">
        <f t="shared" si="3"/>
        <v>93281</v>
      </c>
      <c r="D39" s="28">
        <f t="shared" si="3"/>
        <v>94088</v>
      </c>
      <c r="E39" s="28">
        <f t="shared" si="3"/>
        <v>94958</v>
      </c>
      <c r="F39" s="28">
        <f t="shared" si="3"/>
        <v>80880</v>
      </c>
      <c r="G39" s="28">
        <f t="shared" si="3"/>
        <v>81076</v>
      </c>
      <c r="H39" s="29" t="s">
        <v>76</v>
      </c>
      <c r="I39" s="30"/>
      <c r="J39" s="31"/>
      <c r="L39" s="31"/>
      <c r="M39" s="31"/>
      <c r="N39" s="31"/>
      <c r="O39" s="39"/>
    </row>
    <row r="40" spans="1:15" s="32" customFormat="1" ht="18" customHeight="1">
      <c r="A40" s="45" t="s">
        <v>77</v>
      </c>
      <c r="B40" s="36">
        <v>0</v>
      </c>
      <c r="C40" s="36">
        <v>24743</v>
      </c>
      <c r="D40" s="36">
        <v>24630</v>
      </c>
      <c r="E40" s="36">
        <v>25405</v>
      </c>
      <c r="F40" s="36">
        <v>10711</v>
      </c>
      <c r="G40" s="36">
        <v>10711</v>
      </c>
      <c r="H40" s="43" t="s">
        <v>78</v>
      </c>
      <c r="I40" s="30"/>
      <c r="J40" s="38"/>
      <c r="L40" s="38"/>
      <c r="M40" s="38"/>
      <c r="N40" s="38"/>
      <c r="O40" s="33"/>
    </row>
    <row r="41" spans="1:15" s="32" customFormat="1" ht="18" customHeight="1">
      <c r="A41" s="45" t="s">
        <v>79</v>
      </c>
      <c r="B41" s="36">
        <v>11308</v>
      </c>
      <c r="C41" s="36">
        <v>11042</v>
      </c>
      <c r="D41" s="36">
        <v>11053</v>
      </c>
      <c r="E41" s="36">
        <v>11246</v>
      </c>
      <c r="F41" s="36">
        <v>11194</v>
      </c>
      <c r="G41" s="36">
        <v>11194</v>
      </c>
      <c r="H41" s="37" t="s">
        <v>80</v>
      </c>
      <c r="I41" s="30"/>
      <c r="J41" s="38"/>
      <c r="L41" s="38"/>
      <c r="M41" s="38"/>
      <c r="N41" s="38"/>
      <c r="O41" s="39"/>
    </row>
    <row r="42" spans="1:15" s="32" customFormat="1" ht="18" customHeight="1">
      <c r="A42" s="45" t="s">
        <v>81</v>
      </c>
      <c r="B42" s="36">
        <v>7750</v>
      </c>
      <c r="C42" s="36">
        <v>7423</v>
      </c>
      <c r="D42" s="36">
        <v>7508</v>
      </c>
      <c r="E42" s="36">
        <v>7428</v>
      </c>
      <c r="F42" s="36">
        <v>7333</v>
      </c>
      <c r="G42" s="36">
        <v>7317</v>
      </c>
      <c r="H42" s="37" t="s">
        <v>82</v>
      </c>
      <c r="I42" s="30"/>
      <c r="J42" s="38"/>
      <c r="L42" s="38"/>
      <c r="M42" s="38"/>
      <c r="N42" s="38"/>
      <c r="O42" s="44"/>
    </row>
    <row r="43" spans="1:15" s="32" customFormat="1" ht="18" customHeight="1">
      <c r="A43" s="45" t="s">
        <v>83</v>
      </c>
      <c r="B43" s="36">
        <v>20532</v>
      </c>
      <c r="C43" s="36">
        <v>18459</v>
      </c>
      <c r="D43" s="36">
        <v>19230</v>
      </c>
      <c r="E43" s="36">
        <v>18824</v>
      </c>
      <c r="F43" s="36">
        <v>19650</v>
      </c>
      <c r="G43" s="36">
        <v>19650</v>
      </c>
      <c r="H43" s="37" t="s">
        <v>84</v>
      </c>
      <c r="I43" s="30"/>
      <c r="J43" s="31"/>
      <c r="L43" s="31"/>
      <c r="M43" s="31"/>
      <c r="N43" s="31"/>
      <c r="O43" s="39"/>
    </row>
    <row r="44" spans="1:15" s="32" customFormat="1" ht="18" customHeight="1">
      <c r="A44" s="45" t="s">
        <v>85</v>
      </c>
      <c r="B44" s="36">
        <v>12361</v>
      </c>
      <c r="C44" s="36">
        <v>11884</v>
      </c>
      <c r="D44" s="36">
        <v>11734</v>
      </c>
      <c r="E44" s="36">
        <v>11987</v>
      </c>
      <c r="F44" s="36">
        <v>12835</v>
      </c>
      <c r="G44" s="36">
        <v>12836</v>
      </c>
      <c r="H44" s="43" t="s">
        <v>86</v>
      </c>
      <c r="I44" s="30"/>
      <c r="J44" s="38"/>
      <c r="L44" s="38"/>
      <c r="M44" s="38"/>
      <c r="N44" s="38"/>
      <c r="O44" s="39"/>
    </row>
    <row r="45" spans="1:15" s="32" customFormat="1" ht="18" customHeight="1">
      <c r="A45" s="45" t="s">
        <v>87</v>
      </c>
      <c r="B45" s="36">
        <v>7622</v>
      </c>
      <c r="C45" s="36">
        <v>7318</v>
      </c>
      <c r="D45" s="36">
        <v>7512</v>
      </c>
      <c r="E45" s="36">
        <v>7667</v>
      </c>
      <c r="F45" s="36">
        <v>7429</v>
      </c>
      <c r="G45" s="36">
        <v>7432</v>
      </c>
      <c r="H45" s="43" t="s">
        <v>88</v>
      </c>
      <c r="I45" s="30"/>
      <c r="J45" s="31"/>
      <c r="L45" s="31"/>
      <c r="M45" s="31"/>
      <c r="N45" s="31"/>
      <c r="O45" s="33"/>
    </row>
    <row r="46" spans="1:15" s="32" customFormat="1" ht="18" customHeight="1">
      <c r="A46" s="45" t="s">
        <v>89</v>
      </c>
      <c r="B46" s="36">
        <v>9957</v>
      </c>
      <c r="C46" s="36">
        <v>12412</v>
      </c>
      <c r="D46" s="36">
        <v>12421</v>
      </c>
      <c r="E46" s="36">
        <v>12401</v>
      </c>
      <c r="F46" s="36">
        <v>11728</v>
      </c>
      <c r="G46" s="36">
        <v>11936</v>
      </c>
      <c r="H46" s="37" t="s">
        <v>90</v>
      </c>
      <c r="I46" s="30"/>
      <c r="J46" s="38"/>
      <c r="L46" s="38"/>
      <c r="M46" s="38"/>
      <c r="N46" s="38"/>
      <c r="O46" s="39"/>
    </row>
    <row r="47" spans="1:15" s="32" customFormat="1" ht="18" customHeight="1">
      <c r="A47" s="48" t="s">
        <v>91</v>
      </c>
      <c r="B47" s="28">
        <f t="shared" ref="B47:G47" si="4">SUM(B48:B52)</f>
        <v>58459</v>
      </c>
      <c r="C47" s="28">
        <f t="shared" si="4"/>
        <v>54619</v>
      </c>
      <c r="D47" s="28">
        <f t="shared" si="4"/>
        <v>54146</v>
      </c>
      <c r="E47" s="28">
        <f t="shared" si="4"/>
        <v>53884</v>
      </c>
      <c r="F47" s="28">
        <f t="shared" si="4"/>
        <v>54754</v>
      </c>
      <c r="G47" s="28">
        <f t="shared" si="4"/>
        <v>54690</v>
      </c>
      <c r="H47" s="29" t="s">
        <v>92</v>
      </c>
      <c r="I47" s="30"/>
      <c r="J47" s="38"/>
      <c r="L47" s="38"/>
      <c r="M47" s="38"/>
      <c r="N47" s="38"/>
      <c r="O47" s="39"/>
    </row>
    <row r="48" spans="1:15" s="32" customFormat="1" ht="18" customHeight="1">
      <c r="A48" s="35" t="s">
        <v>93</v>
      </c>
      <c r="B48" s="36">
        <v>12753</v>
      </c>
      <c r="C48" s="36">
        <v>12742</v>
      </c>
      <c r="D48" s="36">
        <v>12771</v>
      </c>
      <c r="E48" s="36">
        <v>12841</v>
      </c>
      <c r="F48" s="36">
        <v>12983</v>
      </c>
      <c r="G48" s="36">
        <v>12983</v>
      </c>
      <c r="H48" s="37" t="s">
        <v>94</v>
      </c>
      <c r="I48" s="30"/>
      <c r="J48" s="38"/>
      <c r="L48" s="38"/>
      <c r="M48" s="38"/>
      <c r="N48" s="38"/>
      <c r="O48" s="39"/>
    </row>
    <row r="49" spans="1:15" s="32" customFormat="1" ht="18" customHeight="1">
      <c r="A49" s="45" t="s">
        <v>95</v>
      </c>
      <c r="B49" s="36">
        <v>14224</v>
      </c>
      <c r="C49" s="36">
        <v>11325</v>
      </c>
      <c r="D49" s="36">
        <v>11089</v>
      </c>
      <c r="E49" s="36">
        <v>11111</v>
      </c>
      <c r="F49" s="36">
        <v>11261</v>
      </c>
      <c r="G49" s="36">
        <v>11343</v>
      </c>
      <c r="H49" s="37" t="s">
        <v>96</v>
      </c>
      <c r="I49" s="30"/>
      <c r="J49" s="38"/>
      <c r="L49" s="38"/>
      <c r="M49" s="38"/>
      <c r="N49" s="38"/>
      <c r="O49" s="49"/>
    </row>
    <row r="50" spans="1:15" s="32" customFormat="1" ht="18" customHeight="1">
      <c r="A50" s="45" t="s">
        <v>97</v>
      </c>
      <c r="B50" s="36">
        <v>11770</v>
      </c>
      <c r="C50" s="36">
        <v>11744</v>
      </c>
      <c r="D50" s="36">
        <v>11596</v>
      </c>
      <c r="E50" s="36">
        <v>11449</v>
      </c>
      <c r="F50" s="36">
        <v>11699</v>
      </c>
      <c r="G50" s="36">
        <v>11699</v>
      </c>
      <c r="H50" s="37" t="s">
        <v>98</v>
      </c>
      <c r="I50" s="30"/>
      <c r="J50" s="38"/>
      <c r="L50" s="38"/>
      <c r="M50" s="38"/>
      <c r="N50" s="38"/>
      <c r="O50" s="49"/>
    </row>
    <row r="51" spans="1:15" s="32" customFormat="1" ht="18" customHeight="1">
      <c r="A51" s="45" t="s">
        <v>99</v>
      </c>
      <c r="B51" s="36">
        <v>7203</v>
      </c>
      <c r="C51" s="36">
        <v>7291</v>
      </c>
      <c r="D51" s="36">
        <v>7128</v>
      </c>
      <c r="E51" s="36">
        <v>7221</v>
      </c>
      <c r="F51" s="36">
        <v>7562</v>
      </c>
      <c r="G51" s="36">
        <v>7416</v>
      </c>
      <c r="H51" s="37" t="s">
        <v>100</v>
      </c>
      <c r="I51" s="30"/>
      <c r="J51" s="38"/>
      <c r="L51" s="38"/>
      <c r="M51" s="38"/>
      <c r="N51" s="38"/>
      <c r="O51" s="49"/>
    </row>
    <row r="52" spans="1:15" s="32" customFormat="1" ht="18" customHeight="1">
      <c r="A52" s="45" t="s">
        <v>101</v>
      </c>
      <c r="B52" s="36">
        <v>12509</v>
      </c>
      <c r="C52" s="36">
        <v>11517</v>
      </c>
      <c r="D52" s="36">
        <v>11562</v>
      </c>
      <c r="E52" s="36">
        <v>11262</v>
      </c>
      <c r="F52" s="36">
        <v>11249</v>
      </c>
      <c r="G52" s="36">
        <v>11249</v>
      </c>
      <c r="H52" s="43" t="s">
        <v>102</v>
      </c>
      <c r="I52" s="30"/>
      <c r="J52" s="38"/>
      <c r="L52" s="38"/>
      <c r="M52" s="38"/>
      <c r="N52" s="38"/>
      <c r="O52" s="49"/>
    </row>
    <row r="53" spans="1:15" s="32" customFormat="1" ht="12.75" customHeight="1">
      <c r="A53" s="50"/>
      <c r="B53" s="51"/>
      <c r="C53" s="52"/>
      <c r="D53" s="52"/>
      <c r="E53" s="52"/>
      <c r="F53" s="52"/>
      <c r="G53" s="52"/>
      <c r="H53" s="1"/>
      <c r="I53" s="30"/>
      <c r="J53" s="38"/>
      <c r="K53" s="53"/>
      <c r="L53" s="38"/>
      <c r="M53" s="38"/>
      <c r="N53" s="38"/>
      <c r="O53" s="49"/>
    </row>
    <row r="54" spans="1:15" s="32" customFormat="1" ht="12.75" customHeight="1">
      <c r="B54" s="52"/>
      <c r="C54" s="52"/>
      <c r="D54" s="52"/>
      <c r="E54" s="52"/>
      <c r="F54" s="52"/>
      <c r="G54" s="52"/>
      <c r="J54" s="53"/>
      <c r="K54" s="53"/>
      <c r="L54" s="53"/>
      <c r="M54" s="53"/>
      <c r="N54" s="53"/>
      <c r="O54" s="49"/>
    </row>
    <row r="55" spans="1:15" s="32" customFormat="1" ht="12.6" customHeight="1">
      <c r="A55" s="54"/>
      <c r="B55" s="55"/>
      <c r="C55" s="56"/>
      <c r="D55" s="56"/>
      <c r="E55" s="56"/>
      <c r="F55" s="56"/>
      <c r="G55" s="56"/>
      <c r="J55" s="53"/>
      <c r="K55" s="53"/>
      <c r="L55" s="53"/>
      <c r="M55" s="53"/>
      <c r="N55" s="53"/>
      <c r="O55" s="49"/>
    </row>
    <row r="56" spans="1:15" s="32" customFormat="1" ht="12.75" customHeight="1">
      <c r="A56" s="57"/>
      <c r="B56" s="58"/>
      <c r="C56" s="56"/>
      <c r="D56" s="56"/>
      <c r="E56" s="56"/>
      <c r="F56" s="56"/>
      <c r="G56" s="56"/>
      <c r="J56" s="53"/>
      <c r="K56" s="53"/>
      <c r="L56" s="53"/>
      <c r="M56" s="53"/>
      <c r="N56" s="53"/>
      <c r="O56" s="49"/>
    </row>
    <row r="57" spans="1:15" s="32" customFormat="1" ht="12.75" customHeight="1">
      <c r="A57" s="57"/>
      <c r="B57" s="58"/>
      <c r="C57" s="56"/>
      <c r="D57" s="56"/>
      <c r="E57" s="56"/>
      <c r="F57" s="56"/>
      <c r="G57" s="56"/>
      <c r="J57" s="53"/>
      <c r="L57" s="53"/>
      <c r="M57" s="53"/>
      <c r="N57" s="53"/>
      <c r="O57" s="49"/>
    </row>
    <row r="58" spans="1:15" s="32" customFormat="1" ht="12.75" customHeight="1">
      <c r="A58" s="59"/>
      <c r="B58" s="60"/>
      <c r="C58" s="61"/>
      <c r="D58" s="61"/>
      <c r="E58" s="61"/>
      <c r="F58" s="61"/>
      <c r="G58" s="61"/>
      <c r="H58" s="59"/>
      <c r="O58" s="6"/>
    </row>
    <row r="59" spans="1:15" s="32" customFormat="1" ht="12.75" customHeight="1">
      <c r="A59" s="62"/>
      <c r="B59" s="63"/>
      <c r="C59" s="52"/>
      <c r="D59" s="52"/>
      <c r="E59" s="52"/>
      <c r="F59" s="52"/>
      <c r="G59" s="52"/>
      <c r="O59" s="64"/>
    </row>
    <row r="60" spans="1:15" s="32" customFormat="1" ht="12.75" customHeight="1">
      <c r="A60" s="65"/>
      <c r="B60" s="66"/>
      <c r="C60" s="67"/>
      <c r="D60" s="67"/>
      <c r="E60" s="67"/>
      <c r="F60" s="67"/>
      <c r="G60" s="67"/>
      <c r="H60" s="65"/>
      <c r="K60" s="1"/>
      <c r="O60" s="6"/>
    </row>
    <row r="61" spans="1:15" ht="12.75" customHeight="1">
      <c r="A61" s="68"/>
      <c r="B61" s="69"/>
      <c r="C61" s="70"/>
      <c r="D61" s="70"/>
      <c r="E61" s="70"/>
      <c r="F61" s="70"/>
      <c r="G61" s="70"/>
      <c r="K61" s="32"/>
      <c r="O61" s="6"/>
    </row>
    <row r="62" spans="1:15" s="32" customFormat="1" ht="12.75" customHeight="1">
      <c r="A62" s="1"/>
      <c r="B62" s="70"/>
      <c r="C62" s="52"/>
      <c r="D62" s="52"/>
      <c r="E62" s="52"/>
      <c r="F62" s="52"/>
      <c r="G62" s="52"/>
      <c r="O62" s="1"/>
    </row>
    <row r="63" spans="1:15" s="32" customFormat="1" ht="12.75" customHeight="1">
      <c r="A63" s="71"/>
      <c r="B63" s="72"/>
      <c r="C63" s="52"/>
      <c r="D63" s="52"/>
      <c r="E63" s="52"/>
      <c r="F63" s="52"/>
      <c r="G63" s="52"/>
      <c r="O63" s="73"/>
    </row>
    <row r="64" spans="1:15" s="32" customFormat="1" ht="12.75" customHeight="1">
      <c r="A64" s="1"/>
      <c r="B64" s="70"/>
      <c r="C64" s="52"/>
      <c r="D64" s="52"/>
      <c r="E64" s="52"/>
      <c r="F64" s="52"/>
      <c r="G64" s="52"/>
      <c r="O64" s="73"/>
    </row>
    <row r="65" spans="1:15" s="32" customFormat="1">
      <c r="A65" s="1"/>
      <c r="B65" s="70"/>
      <c r="C65" s="52"/>
      <c r="D65" s="52"/>
      <c r="E65" s="52"/>
      <c r="F65" s="52"/>
      <c r="G65" s="52"/>
      <c r="O65" s="1"/>
    </row>
    <row r="66" spans="1:15" s="32" customFormat="1">
      <c r="A66" s="1"/>
      <c r="B66" s="70"/>
      <c r="C66" s="52"/>
      <c r="D66" s="52"/>
      <c r="E66" s="52"/>
      <c r="F66" s="52"/>
      <c r="G66" s="52"/>
      <c r="O66" s="1"/>
    </row>
    <row r="67" spans="1:15" s="32" customFormat="1" ht="14.25" customHeight="1">
      <c r="A67" s="71"/>
      <c r="B67" s="72"/>
      <c r="C67" s="52"/>
      <c r="D67" s="52"/>
      <c r="E67" s="52"/>
      <c r="F67" s="52"/>
      <c r="G67" s="52"/>
      <c r="O67" s="73"/>
    </row>
    <row r="68" spans="1:15" s="32" customFormat="1" ht="14.25" customHeight="1">
      <c r="A68" s="71"/>
      <c r="B68" s="72"/>
      <c r="C68" s="52"/>
      <c r="D68" s="52"/>
      <c r="E68" s="52"/>
      <c r="F68" s="52"/>
      <c r="G68" s="52"/>
      <c r="O68" s="73"/>
    </row>
    <row r="69" spans="1:15" s="32" customFormat="1">
      <c r="A69" s="71"/>
      <c r="B69" s="72"/>
      <c r="C69" s="52"/>
      <c r="D69" s="52"/>
      <c r="E69" s="52"/>
      <c r="F69" s="52"/>
      <c r="G69" s="52"/>
      <c r="O69" s="73"/>
    </row>
    <row r="70" spans="1:15" s="32" customFormat="1">
      <c r="A70" s="71"/>
      <c r="B70" s="72"/>
      <c r="C70" s="52"/>
      <c r="D70" s="52"/>
      <c r="E70" s="52"/>
      <c r="F70" s="52"/>
      <c r="G70" s="52"/>
    </row>
    <row r="71" spans="1:15" s="32" customFormat="1">
      <c r="A71" s="71"/>
      <c r="B71" s="72"/>
      <c r="C71" s="52"/>
      <c r="D71" s="52"/>
      <c r="E71" s="52"/>
      <c r="F71" s="52"/>
      <c r="G71" s="52"/>
    </row>
    <row r="72" spans="1:15" s="32" customFormat="1">
      <c r="A72" s="71"/>
      <c r="B72" s="72"/>
      <c r="C72" s="52"/>
      <c r="D72" s="52"/>
      <c r="E72" s="52"/>
      <c r="F72" s="52"/>
      <c r="G72" s="52"/>
    </row>
    <row r="73" spans="1:15" s="32" customFormat="1" ht="22.8">
      <c r="A73" s="814" t="s">
        <v>0</v>
      </c>
      <c r="B73" s="814"/>
      <c r="C73" s="848"/>
      <c r="D73" s="848"/>
      <c r="E73" s="848"/>
      <c r="F73" s="848"/>
      <c r="G73" s="848"/>
      <c r="H73" s="836" t="s">
        <v>1</v>
      </c>
    </row>
    <row r="74" spans="1:15" s="32" customFormat="1">
      <c r="A74" s="1"/>
      <c r="B74" s="1"/>
      <c r="C74" s="1"/>
      <c r="D74" s="1"/>
      <c r="E74" s="1"/>
      <c r="F74" s="1"/>
      <c r="G74" s="1"/>
      <c r="H74" s="1"/>
    </row>
    <row r="75" spans="1:15" s="32" customFormat="1" ht="20.399999999999999">
      <c r="A75" s="805" t="s">
        <v>702</v>
      </c>
      <c r="B75" s="4"/>
      <c r="C75" s="3"/>
      <c r="D75" s="3"/>
      <c r="E75" s="3"/>
      <c r="F75" s="1"/>
      <c r="G75" s="5"/>
      <c r="H75" s="790" t="s">
        <v>700</v>
      </c>
    </row>
    <row r="76" spans="1:15" s="32" customFormat="1" ht="20.399999999999999">
      <c r="A76" s="904" t="s">
        <v>705</v>
      </c>
      <c r="B76" s="905"/>
      <c r="C76" s="905"/>
      <c r="D76" s="905"/>
      <c r="E76" s="905"/>
      <c r="F76" s="902" t="s">
        <v>704</v>
      </c>
      <c r="G76" s="903"/>
      <c r="H76" s="903"/>
    </row>
    <row r="77" spans="1:15" s="32" customFormat="1" ht="17.399999999999999">
      <c r="A77" s="4"/>
      <c r="B77" s="4"/>
      <c r="C77" s="1"/>
      <c r="D77" s="1"/>
      <c r="E77" s="1"/>
      <c r="F77" s="10"/>
      <c r="G77" s="11"/>
      <c r="H77" s="1"/>
    </row>
    <row r="78" spans="1:15" s="32" customFormat="1">
      <c r="A78" s="14" t="s">
        <v>2</v>
      </c>
      <c r="B78" s="878" t="s">
        <v>3</v>
      </c>
      <c r="C78" s="878"/>
      <c r="D78" s="878"/>
      <c r="E78" s="878"/>
      <c r="F78" s="878"/>
      <c r="G78" s="878"/>
      <c r="H78" s="15" t="s">
        <v>4</v>
      </c>
    </row>
    <row r="79" spans="1:15" s="32" customFormat="1">
      <c r="A79" s="14"/>
      <c r="B79" s="879" t="s">
        <v>5</v>
      </c>
      <c r="C79" s="879"/>
      <c r="D79" s="879"/>
      <c r="E79" s="879"/>
      <c r="F79" s="879"/>
      <c r="G79" s="879"/>
      <c r="H79" s="15"/>
    </row>
    <row r="80" spans="1:15" s="32" customFormat="1">
      <c r="A80" s="18"/>
      <c r="B80" s="74" t="s">
        <v>6</v>
      </c>
      <c r="C80" s="20" t="s">
        <v>7</v>
      </c>
      <c r="D80" s="20" t="s">
        <v>8</v>
      </c>
      <c r="E80" s="20" t="s">
        <v>9</v>
      </c>
      <c r="F80" s="20" t="s">
        <v>10</v>
      </c>
      <c r="G80" s="19" t="s">
        <v>11</v>
      </c>
      <c r="H80" s="22"/>
    </row>
    <row r="81" spans="1:15" s="32" customFormat="1">
      <c r="A81" s="21"/>
      <c r="B81" s="19" t="s">
        <v>12</v>
      </c>
      <c r="C81" s="20" t="s">
        <v>13</v>
      </c>
      <c r="D81" s="20" t="s">
        <v>14</v>
      </c>
      <c r="E81" s="20" t="s">
        <v>15</v>
      </c>
      <c r="F81" s="20" t="s">
        <v>16</v>
      </c>
      <c r="G81" s="20" t="s">
        <v>17</v>
      </c>
      <c r="H81" s="22"/>
      <c r="O81" s="1"/>
    </row>
    <row r="82" spans="1:15" s="32" customFormat="1">
      <c r="A82" s="21"/>
      <c r="B82" s="20" t="s">
        <v>18</v>
      </c>
      <c r="C82" s="20"/>
      <c r="D82" s="20"/>
      <c r="E82" s="20"/>
      <c r="F82" s="20"/>
      <c r="G82" s="20"/>
      <c r="H82" s="21"/>
      <c r="K82" s="1"/>
      <c r="O82" s="1"/>
    </row>
    <row r="83" spans="1:15" s="32" customFormat="1" ht="15.6">
      <c r="A83" s="47" t="s">
        <v>103</v>
      </c>
      <c r="B83" s="28">
        <f t="shared" ref="B83:G83" si="5">SUM(B84:B99)</f>
        <v>147961</v>
      </c>
      <c r="C83" s="28">
        <f t="shared" si="5"/>
        <v>138405</v>
      </c>
      <c r="D83" s="28">
        <f t="shared" si="5"/>
        <v>136275</v>
      </c>
      <c r="E83" s="28">
        <f t="shared" si="5"/>
        <v>136780</v>
      </c>
      <c r="F83" s="28">
        <f t="shared" si="5"/>
        <v>134007</v>
      </c>
      <c r="G83" s="28">
        <f t="shared" si="5"/>
        <v>135131</v>
      </c>
      <c r="H83" s="75" t="s">
        <v>104</v>
      </c>
      <c r="I83" s="1"/>
      <c r="J83" s="1"/>
      <c r="K83" s="1"/>
      <c r="L83" s="1"/>
      <c r="M83" s="1"/>
      <c r="N83" s="1"/>
      <c r="O83" s="1"/>
    </row>
    <row r="84" spans="1:15">
      <c r="A84" s="76" t="s">
        <v>105</v>
      </c>
      <c r="B84" s="36">
        <v>5040</v>
      </c>
      <c r="C84" s="36">
        <v>5120</v>
      </c>
      <c r="D84" s="36">
        <v>5153</v>
      </c>
      <c r="E84" s="36">
        <v>5162</v>
      </c>
      <c r="F84" s="36">
        <v>5027</v>
      </c>
      <c r="G84" s="36">
        <v>5027</v>
      </c>
      <c r="H84" s="77" t="s">
        <v>106</v>
      </c>
    </row>
    <row r="85" spans="1:15">
      <c r="A85" s="76" t="s">
        <v>107</v>
      </c>
      <c r="B85" s="36">
        <v>12035</v>
      </c>
      <c r="C85" s="36">
        <v>10893</v>
      </c>
      <c r="D85" s="36">
        <v>9979</v>
      </c>
      <c r="E85" s="36">
        <v>10501</v>
      </c>
      <c r="F85" s="36">
        <v>10632</v>
      </c>
      <c r="G85" s="36">
        <v>10632</v>
      </c>
      <c r="H85" s="77" t="s">
        <v>108</v>
      </c>
    </row>
    <row r="86" spans="1:15" ht="13.8">
      <c r="A86" s="76" t="s">
        <v>109</v>
      </c>
      <c r="B86" s="36">
        <v>10501</v>
      </c>
      <c r="C86" s="36">
        <v>4946</v>
      </c>
      <c r="D86" s="36">
        <v>4897</v>
      </c>
      <c r="E86" s="36">
        <v>4767</v>
      </c>
      <c r="F86" s="36">
        <v>4774</v>
      </c>
      <c r="G86" s="36">
        <v>4778</v>
      </c>
      <c r="H86" s="78" t="s">
        <v>110</v>
      </c>
    </row>
    <row r="87" spans="1:15">
      <c r="A87" s="76" t="s">
        <v>111</v>
      </c>
      <c r="B87" s="36">
        <v>6714</v>
      </c>
      <c r="C87" s="36">
        <v>6894</v>
      </c>
      <c r="D87" s="36">
        <v>6530</v>
      </c>
      <c r="E87" s="36">
        <v>6460</v>
      </c>
      <c r="F87" s="36">
        <v>6352</v>
      </c>
      <c r="G87" s="36">
        <v>6352</v>
      </c>
      <c r="H87" s="77" t="s">
        <v>112</v>
      </c>
    </row>
    <row r="88" spans="1:15">
      <c r="A88" s="76" t="s">
        <v>113</v>
      </c>
      <c r="B88" s="36">
        <v>6456</v>
      </c>
      <c r="C88" s="36">
        <v>6425</v>
      </c>
      <c r="D88" s="36">
        <v>6336</v>
      </c>
      <c r="E88" s="36">
        <v>6257</v>
      </c>
      <c r="F88" s="36">
        <v>6010</v>
      </c>
      <c r="G88" s="36">
        <v>6018</v>
      </c>
      <c r="H88" s="77" t="s">
        <v>114</v>
      </c>
    </row>
    <row r="89" spans="1:15">
      <c r="A89" s="76" t="s">
        <v>115</v>
      </c>
      <c r="B89" s="36">
        <v>8260</v>
      </c>
      <c r="C89" s="36">
        <v>7774</v>
      </c>
      <c r="D89" s="36">
        <v>7964</v>
      </c>
      <c r="E89" s="36">
        <v>7976</v>
      </c>
      <c r="F89" s="36">
        <v>7416</v>
      </c>
      <c r="G89" s="36">
        <v>7977</v>
      </c>
      <c r="H89" s="77" t="s">
        <v>116</v>
      </c>
    </row>
    <row r="90" spans="1:15">
      <c r="A90" s="76" t="s">
        <v>117</v>
      </c>
      <c r="B90" s="36">
        <v>5720</v>
      </c>
      <c r="C90" s="36">
        <v>5584</v>
      </c>
      <c r="D90" s="36">
        <v>5500</v>
      </c>
      <c r="E90" s="36">
        <v>5406</v>
      </c>
      <c r="F90" s="36">
        <v>5497</v>
      </c>
      <c r="G90" s="36">
        <v>5555</v>
      </c>
      <c r="H90" s="77" t="s">
        <v>118</v>
      </c>
    </row>
    <row r="91" spans="1:15">
      <c r="A91" s="76" t="s">
        <v>119</v>
      </c>
      <c r="B91" s="36">
        <v>12782</v>
      </c>
      <c r="C91" s="36">
        <v>12279</v>
      </c>
      <c r="D91" s="36">
        <v>12111</v>
      </c>
      <c r="E91" s="36">
        <v>12095</v>
      </c>
      <c r="F91" s="36">
        <v>12105</v>
      </c>
      <c r="G91" s="36">
        <v>12093</v>
      </c>
      <c r="H91" s="77" t="s">
        <v>120</v>
      </c>
    </row>
    <row r="92" spans="1:15">
      <c r="A92" s="76" t="s">
        <v>121</v>
      </c>
      <c r="B92" s="36">
        <v>4648</v>
      </c>
      <c r="C92" s="36">
        <v>4524</v>
      </c>
      <c r="D92" s="36">
        <v>4302</v>
      </c>
      <c r="E92" s="36">
        <v>4196</v>
      </c>
      <c r="F92" s="36">
        <v>4181</v>
      </c>
      <c r="G92" s="36">
        <v>4181</v>
      </c>
      <c r="H92" s="77" t="s">
        <v>122</v>
      </c>
    </row>
    <row r="93" spans="1:15">
      <c r="A93" s="76" t="s">
        <v>123</v>
      </c>
      <c r="B93" s="36">
        <v>8515</v>
      </c>
      <c r="C93" s="36">
        <v>9288</v>
      </c>
      <c r="D93" s="36">
        <v>8038</v>
      </c>
      <c r="E93" s="36">
        <v>8275</v>
      </c>
      <c r="F93" s="36">
        <v>8254</v>
      </c>
      <c r="G93" s="36">
        <v>8254</v>
      </c>
      <c r="H93" s="77" t="s">
        <v>124</v>
      </c>
    </row>
    <row r="94" spans="1:15">
      <c r="A94" s="76" t="s">
        <v>125</v>
      </c>
      <c r="B94" s="36">
        <v>19086</v>
      </c>
      <c r="C94" s="36">
        <v>18156</v>
      </c>
      <c r="D94" s="36">
        <v>18346</v>
      </c>
      <c r="E94" s="36">
        <v>18732</v>
      </c>
      <c r="F94" s="36">
        <v>18384</v>
      </c>
      <c r="G94" s="36">
        <v>18525</v>
      </c>
      <c r="H94" s="77" t="s">
        <v>126</v>
      </c>
    </row>
    <row r="95" spans="1:15">
      <c r="A95" s="76" t="s">
        <v>127</v>
      </c>
      <c r="B95" s="36">
        <v>4128</v>
      </c>
      <c r="C95" s="36">
        <v>4013</v>
      </c>
      <c r="D95" s="36">
        <v>4057</v>
      </c>
      <c r="E95" s="36">
        <v>4055</v>
      </c>
      <c r="F95" s="36">
        <v>3988</v>
      </c>
      <c r="G95" s="36">
        <v>3989</v>
      </c>
      <c r="H95" s="77" t="s">
        <v>128</v>
      </c>
    </row>
    <row r="96" spans="1:15">
      <c r="A96" s="76" t="s">
        <v>129</v>
      </c>
      <c r="B96" s="36">
        <v>7854</v>
      </c>
      <c r="C96" s="36">
        <v>7653</v>
      </c>
      <c r="D96" s="36">
        <v>7663</v>
      </c>
      <c r="E96" s="36">
        <v>7831</v>
      </c>
      <c r="F96" s="36">
        <v>7581</v>
      </c>
      <c r="G96" s="36">
        <v>7747</v>
      </c>
      <c r="H96" s="77" t="s">
        <v>130</v>
      </c>
    </row>
    <row r="97" spans="1:8">
      <c r="A97" s="76" t="s">
        <v>131</v>
      </c>
      <c r="B97" s="36">
        <v>10812</v>
      </c>
      <c r="C97" s="36">
        <v>10389</v>
      </c>
      <c r="D97" s="36">
        <v>10610</v>
      </c>
      <c r="E97" s="36">
        <v>10146</v>
      </c>
      <c r="F97" s="36">
        <v>9304</v>
      </c>
      <c r="G97" s="36">
        <v>9405</v>
      </c>
      <c r="H97" s="77" t="s">
        <v>132</v>
      </c>
    </row>
    <row r="98" spans="1:8">
      <c r="A98" s="76" t="s">
        <v>133</v>
      </c>
      <c r="B98" s="36">
        <v>14996</v>
      </c>
      <c r="C98" s="36">
        <v>14415</v>
      </c>
      <c r="D98" s="36">
        <v>14607</v>
      </c>
      <c r="E98" s="36">
        <v>14597</v>
      </c>
      <c r="F98" s="36">
        <v>14226</v>
      </c>
      <c r="G98" s="36">
        <v>14322</v>
      </c>
      <c r="H98" s="77" t="s">
        <v>134</v>
      </c>
    </row>
    <row r="99" spans="1:8">
      <c r="A99" s="76" t="s">
        <v>135</v>
      </c>
      <c r="B99" s="36">
        <v>10414</v>
      </c>
      <c r="C99" s="36">
        <v>10052</v>
      </c>
      <c r="D99" s="36">
        <v>10182</v>
      </c>
      <c r="E99" s="36">
        <v>10324</v>
      </c>
      <c r="F99" s="36">
        <v>10276</v>
      </c>
      <c r="G99" s="36">
        <v>10276</v>
      </c>
      <c r="H99" s="77" t="s">
        <v>136</v>
      </c>
    </row>
    <row r="100" spans="1:8" ht="13.8">
      <c r="A100" s="48" t="s">
        <v>137</v>
      </c>
      <c r="B100" s="28">
        <f t="shared" ref="B100:G100" si="6">SUM(B101:B108)</f>
        <v>103743</v>
      </c>
      <c r="C100" s="28">
        <f t="shared" si="6"/>
        <v>102392</v>
      </c>
      <c r="D100" s="28">
        <f t="shared" si="6"/>
        <v>104123</v>
      </c>
      <c r="E100" s="28">
        <f t="shared" si="6"/>
        <v>103496</v>
      </c>
      <c r="F100" s="28">
        <f t="shared" si="6"/>
        <v>100052</v>
      </c>
      <c r="G100" s="28">
        <f t="shared" si="6"/>
        <v>102746</v>
      </c>
      <c r="H100" s="79" t="s">
        <v>138</v>
      </c>
    </row>
    <row r="101" spans="1:8">
      <c r="A101" s="80" t="s">
        <v>139</v>
      </c>
      <c r="B101" s="36">
        <v>15082</v>
      </c>
      <c r="C101" s="36">
        <v>14714</v>
      </c>
      <c r="D101" s="36">
        <v>14873</v>
      </c>
      <c r="E101" s="36">
        <v>14840</v>
      </c>
      <c r="F101" s="36">
        <v>14317</v>
      </c>
      <c r="G101" s="36">
        <v>14179</v>
      </c>
      <c r="H101" s="77" t="s">
        <v>140</v>
      </c>
    </row>
    <row r="102" spans="1:8">
      <c r="A102" s="80" t="s">
        <v>141</v>
      </c>
      <c r="B102" s="36">
        <v>8297</v>
      </c>
      <c r="C102" s="36">
        <v>8928</v>
      </c>
      <c r="D102" s="36">
        <v>8884</v>
      </c>
      <c r="E102" s="36">
        <v>8832</v>
      </c>
      <c r="F102" s="36">
        <v>8776</v>
      </c>
      <c r="G102" s="36">
        <v>8776</v>
      </c>
      <c r="H102" s="77" t="s">
        <v>142</v>
      </c>
    </row>
    <row r="103" spans="1:8">
      <c r="A103" s="80" t="s">
        <v>143</v>
      </c>
      <c r="B103" s="36">
        <v>13894</v>
      </c>
      <c r="C103" s="36">
        <v>13300</v>
      </c>
      <c r="D103" s="36">
        <v>13784</v>
      </c>
      <c r="E103" s="36">
        <v>14092</v>
      </c>
      <c r="F103" s="36">
        <v>12011</v>
      </c>
      <c r="G103" s="36">
        <v>14220</v>
      </c>
      <c r="H103" s="77" t="s">
        <v>144</v>
      </c>
    </row>
    <row r="104" spans="1:8">
      <c r="A104" s="80" t="s">
        <v>145</v>
      </c>
      <c r="B104" s="36">
        <v>9803</v>
      </c>
      <c r="C104" s="36">
        <v>9522</v>
      </c>
      <c r="D104" s="36">
        <v>9806</v>
      </c>
      <c r="E104" s="36">
        <v>9792</v>
      </c>
      <c r="F104" s="36">
        <v>10233</v>
      </c>
      <c r="G104" s="36">
        <v>10233</v>
      </c>
      <c r="H104" s="77" t="s">
        <v>146</v>
      </c>
    </row>
    <row r="105" spans="1:8">
      <c r="A105" s="80" t="s">
        <v>147</v>
      </c>
      <c r="B105" s="36">
        <v>27231</v>
      </c>
      <c r="C105" s="36">
        <v>26961</v>
      </c>
      <c r="D105" s="36">
        <v>27525</v>
      </c>
      <c r="E105" s="36">
        <v>26309</v>
      </c>
      <c r="F105" s="36">
        <v>26259</v>
      </c>
      <c r="G105" s="36">
        <v>26259</v>
      </c>
      <c r="H105" s="77" t="s">
        <v>148</v>
      </c>
    </row>
    <row r="106" spans="1:8">
      <c r="A106" s="80" t="s">
        <v>149</v>
      </c>
      <c r="B106" s="36">
        <v>7768</v>
      </c>
      <c r="C106" s="36">
        <v>7591</v>
      </c>
      <c r="D106" s="36">
        <v>7702</v>
      </c>
      <c r="E106" s="36">
        <v>7781</v>
      </c>
      <c r="F106" s="36">
        <v>7685</v>
      </c>
      <c r="G106" s="36">
        <v>7719</v>
      </c>
      <c r="H106" s="77" t="s">
        <v>150</v>
      </c>
    </row>
    <row r="107" spans="1:8">
      <c r="A107" s="80" t="s">
        <v>151</v>
      </c>
      <c r="B107" s="36">
        <v>15344</v>
      </c>
      <c r="C107" s="36">
        <v>14937</v>
      </c>
      <c r="D107" s="36">
        <v>14976</v>
      </c>
      <c r="E107" s="36">
        <v>15028</v>
      </c>
      <c r="F107" s="36">
        <v>14481</v>
      </c>
      <c r="G107" s="36">
        <v>15057</v>
      </c>
      <c r="H107" s="77" t="s">
        <v>568</v>
      </c>
    </row>
    <row r="108" spans="1:8">
      <c r="A108" s="80" t="s">
        <v>153</v>
      </c>
      <c r="B108" s="36">
        <v>6324</v>
      </c>
      <c r="C108" s="36">
        <v>6439</v>
      </c>
      <c r="D108" s="36">
        <v>6573</v>
      </c>
      <c r="E108" s="36">
        <v>6822</v>
      </c>
      <c r="F108" s="36">
        <v>6290</v>
      </c>
      <c r="G108" s="36">
        <v>6303</v>
      </c>
      <c r="H108" s="77" t="s">
        <v>154</v>
      </c>
    </row>
    <row r="109" spans="1:8" ht="15.6">
      <c r="A109" s="48" t="s">
        <v>155</v>
      </c>
      <c r="B109" s="28">
        <f t="shared" ref="B109:G109" si="7">SUM(B110:B114)</f>
        <v>41573</v>
      </c>
      <c r="C109" s="28">
        <f t="shared" si="7"/>
        <v>39528</v>
      </c>
      <c r="D109" s="28">
        <f t="shared" si="7"/>
        <v>40965</v>
      </c>
      <c r="E109" s="28">
        <f t="shared" si="7"/>
        <v>42062</v>
      </c>
      <c r="F109" s="28">
        <f t="shared" si="7"/>
        <v>42180</v>
      </c>
      <c r="G109" s="28">
        <f t="shared" si="7"/>
        <v>39703</v>
      </c>
      <c r="H109" s="75" t="s">
        <v>156</v>
      </c>
    </row>
    <row r="110" spans="1:8">
      <c r="A110" s="80" t="s">
        <v>157</v>
      </c>
      <c r="B110" s="36">
        <v>10270</v>
      </c>
      <c r="C110" s="36">
        <v>10122</v>
      </c>
      <c r="D110" s="36">
        <v>10069</v>
      </c>
      <c r="E110" s="36">
        <v>10268</v>
      </c>
      <c r="F110" s="36">
        <v>10521</v>
      </c>
      <c r="G110" s="36">
        <v>10627</v>
      </c>
      <c r="H110" s="77" t="s">
        <v>158</v>
      </c>
    </row>
    <row r="111" spans="1:8">
      <c r="A111" s="80" t="s">
        <v>159</v>
      </c>
      <c r="B111" s="36">
        <v>6884</v>
      </c>
      <c r="C111" s="36">
        <v>6784</v>
      </c>
      <c r="D111" s="36">
        <v>6806</v>
      </c>
      <c r="E111" s="36">
        <v>7173</v>
      </c>
      <c r="F111" s="36">
        <v>7397</v>
      </c>
      <c r="G111" s="36">
        <v>7429</v>
      </c>
      <c r="H111" s="77" t="s">
        <v>160</v>
      </c>
    </row>
    <row r="112" spans="1:8">
      <c r="A112" s="80" t="s">
        <v>161</v>
      </c>
      <c r="B112" s="36">
        <v>6769</v>
      </c>
      <c r="C112" s="36">
        <v>6694</v>
      </c>
      <c r="D112" s="36">
        <v>6614</v>
      </c>
      <c r="E112" s="36">
        <v>6796</v>
      </c>
      <c r="F112" s="36">
        <v>6913</v>
      </c>
      <c r="G112" s="36">
        <v>6950</v>
      </c>
      <c r="H112" s="77" t="s">
        <v>162</v>
      </c>
    </row>
    <row r="113" spans="1:8">
      <c r="A113" s="80" t="s">
        <v>163</v>
      </c>
      <c r="B113" s="36">
        <v>8804</v>
      </c>
      <c r="C113" s="36">
        <v>8774</v>
      </c>
      <c r="D113" s="36">
        <v>8774</v>
      </c>
      <c r="E113" s="36">
        <v>8793</v>
      </c>
      <c r="F113" s="36">
        <v>8838</v>
      </c>
      <c r="G113" s="36">
        <v>8838</v>
      </c>
      <c r="H113" s="77" t="s">
        <v>164</v>
      </c>
    </row>
    <row r="114" spans="1:8">
      <c r="A114" s="80" t="s">
        <v>165</v>
      </c>
      <c r="B114" s="36">
        <v>8846</v>
      </c>
      <c r="C114" s="36">
        <v>7154</v>
      </c>
      <c r="D114" s="36">
        <v>8702</v>
      </c>
      <c r="E114" s="36">
        <v>9032</v>
      </c>
      <c r="F114" s="36">
        <v>8511</v>
      </c>
      <c r="G114" s="36">
        <v>5859</v>
      </c>
      <c r="H114" s="77" t="s">
        <v>166</v>
      </c>
    </row>
    <row r="115" spans="1:8" ht="13.8">
      <c r="A115" s="48" t="s">
        <v>167</v>
      </c>
      <c r="B115" s="28">
        <f t="shared" ref="B115:G115" si="8">SUM(B116:B121)</f>
        <v>54689</v>
      </c>
      <c r="C115" s="28">
        <f t="shared" si="8"/>
        <v>54176</v>
      </c>
      <c r="D115" s="28">
        <f t="shared" si="8"/>
        <v>54666</v>
      </c>
      <c r="E115" s="28">
        <f t="shared" si="8"/>
        <v>55237</v>
      </c>
      <c r="F115" s="28">
        <f t="shared" si="8"/>
        <v>54999</v>
      </c>
      <c r="G115" s="28">
        <f t="shared" si="8"/>
        <v>55788</v>
      </c>
      <c r="H115" s="79" t="s">
        <v>168</v>
      </c>
    </row>
    <row r="116" spans="1:8">
      <c r="A116" s="80" t="s">
        <v>169</v>
      </c>
      <c r="B116" s="36">
        <v>11912</v>
      </c>
      <c r="C116" s="36">
        <v>11848</v>
      </c>
      <c r="D116" s="36">
        <v>11983</v>
      </c>
      <c r="E116" s="36">
        <v>11908</v>
      </c>
      <c r="F116" s="36">
        <v>12122</v>
      </c>
      <c r="G116" s="36">
        <v>12156</v>
      </c>
      <c r="H116" s="77" t="s">
        <v>170</v>
      </c>
    </row>
    <row r="117" spans="1:8">
      <c r="A117" s="80" t="s">
        <v>171</v>
      </c>
      <c r="B117" s="36">
        <v>8349</v>
      </c>
      <c r="C117" s="36">
        <v>8281</v>
      </c>
      <c r="D117" s="36">
        <v>8323</v>
      </c>
      <c r="E117" s="36">
        <v>8529</v>
      </c>
      <c r="F117" s="36">
        <v>7983</v>
      </c>
      <c r="G117" s="36">
        <v>8463</v>
      </c>
      <c r="H117" s="77" t="s">
        <v>172</v>
      </c>
    </row>
    <row r="118" spans="1:8">
      <c r="A118" s="80" t="s">
        <v>173</v>
      </c>
      <c r="B118" s="36">
        <v>11339</v>
      </c>
      <c r="C118" s="36">
        <v>11222</v>
      </c>
      <c r="D118" s="36">
        <v>11287</v>
      </c>
      <c r="E118" s="36">
        <v>11209</v>
      </c>
      <c r="F118" s="36">
        <v>11348</v>
      </c>
      <c r="G118" s="36">
        <v>11526</v>
      </c>
      <c r="H118" s="77" t="s">
        <v>174</v>
      </c>
    </row>
    <row r="119" spans="1:8">
      <c r="A119" s="80" t="s">
        <v>175</v>
      </c>
      <c r="B119" s="36">
        <v>17010</v>
      </c>
      <c r="C119" s="36">
        <v>16561</v>
      </c>
      <c r="D119" s="36">
        <v>16969</v>
      </c>
      <c r="E119" s="36">
        <v>17343</v>
      </c>
      <c r="F119" s="36">
        <v>17348</v>
      </c>
      <c r="G119" s="36">
        <v>17444</v>
      </c>
      <c r="H119" s="77" t="s">
        <v>176</v>
      </c>
    </row>
    <row r="120" spans="1:8">
      <c r="A120" s="80" t="s">
        <v>177</v>
      </c>
      <c r="B120" s="36">
        <v>2374</v>
      </c>
      <c r="C120" s="36">
        <v>2453</v>
      </c>
      <c r="D120" s="36">
        <v>2472</v>
      </c>
      <c r="E120" s="36">
        <v>2527</v>
      </c>
      <c r="F120" s="36">
        <v>2477</v>
      </c>
      <c r="G120" s="36">
        <v>2477</v>
      </c>
      <c r="H120" s="77" t="s">
        <v>178</v>
      </c>
    </row>
    <row r="121" spans="1:8">
      <c r="A121" s="80" t="s">
        <v>179</v>
      </c>
      <c r="B121" s="36">
        <v>3705</v>
      </c>
      <c r="C121" s="36">
        <v>3811</v>
      </c>
      <c r="D121" s="36">
        <v>3632</v>
      </c>
      <c r="E121" s="36">
        <v>3721</v>
      </c>
      <c r="F121" s="36">
        <v>3721</v>
      </c>
      <c r="G121" s="36">
        <v>3722</v>
      </c>
      <c r="H121" s="77" t="s">
        <v>180</v>
      </c>
    </row>
    <row r="122" spans="1:8" ht="13.8">
      <c r="A122" s="27" t="s">
        <v>181</v>
      </c>
      <c r="B122" s="28">
        <f t="shared" ref="B122:G122" si="9">SUM(B123:B126)</f>
        <v>8804</v>
      </c>
      <c r="C122" s="28">
        <f t="shared" si="9"/>
        <v>8867</v>
      </c>
      <c r="D122" s="28">
        <f t="shared" si="9"/>
        <v>8818</v>
      </c>
      <c r="E122" s="28">
        <f t="shared" si="9"/>
        <v>8762</v>
      </c>
      <c r="F122" s="28">
        <f t="shared" si="9"/>
        <v>8554</v>
      </c>
      <c r="G122" s="28">
        <f t="shared" si="9"/>
        <v>8563</v>
      </c>
      <c r="H122" s="79" t="s">
        <v>182</v>
      </c>
    </row>
    <row r="123" spans="1:8">
      <c r="A123" s="80" t="s">
        <v>183</v>
      </c>
      <c r="B123" s="36">
        <v>473</v>
      </c>
      <c r="C123" s="36">
        <v>458</v>
      </c>
      <c r="D123" s="36">
        <v>490</v>
      </c>
      <c r="E123" s="36">
        <v>446</v>
      </c>
      <c r="F123" s="36">
        <v>399</v>
      </c>
      <c r="G123" s="36">
        <v>406</v>
      </c>
      <c r="H123" s="77" t="s">
        <v>184</v>
      </c>
    </row>
    <row r="124" spans="1:8">
      <c r="A124" s="80" t="s">
        <v>185</v>
      </c>
      <c r="B124" s="36">
        <v>4167</v>
      </c>
      <c r="C124" s="36">
        <v>4036</v>
      </c>
      <c r="D124" s="36">
        <v>4030</v>
      </c>
      <c r="E124" s="36">
        <v>4067</v>
      </c>
      <c r="F124" s="36">
        <v>4138</v>
      </c>
      <c r="G124" s="36">
        <v>4140</v>
      </c>
      <c r="H124" s="77" t="s">
        <v>186</v>
      </c>
    </row>
    <row r="125" spans="1:8">
      <c r="A125" s="80" t="s">
        <v>187</v>
      </c>
      <c r="B125" s="36">
        <v>2222</v>
      </c>
      <c r="C125" s="36">
        <v>2324</v>
      </c>
      <c r="D125" s="36">
        <v>2271</v>
      </c>
      <c r="E125" s="36">
        <v>2273</v>
      </c>
      <c r="F125" s="36">
        <v>2190</v>
      </c>
      <c r="G125" s="36">
        <v>2190</v>
      </c>
      <c r="H125" s="77" t="s">
        <v>188</v>
      </c>
    </row>
    <row r="126" spans="1:8">
      <c r="A126" s="80" t="s">
        <v>189</v>
      </c>
      <c r="B126" s="36">
        <v>1942</v>
      </c>
      <c r="C126" s="36">
        <v>2049</v>
      </c>
      <c r="D126" s="36">
        <v>2027</v>
      </c>
      <c r="E126" s="36">
        <v>1976</v>
      </c>
      <c r="F126" s="36">
        <v>1827</v>
      </c>
      <c r="G126" s="36">
        <v>1827</v>
      </c>
      <c r="H126" s="77" t="s">
        <v>190</v>
      </c>
    </row>
    <row r="127" spans="1:8" ht="13.8">
      <c r="A127" s="47" t="s">
        <v>191</v>
      </c>
      <c r="B127" s="28">
        <f t="shared" ref="B127:G127" si="10">SUM(B128:B131)</f>
        <v>8492</v>
      </c>
      <c r="C127" s="28">
        <f t="shared" si="10"/>
        <v>8219</v>
      </c>
      <c r="D127" s="28">
        <f t="shared" si="10"/>
        <v>8251</v>
      </c>
      <c r="E127" s="28">
        <f t="shared" si="10"/>
        <v>8110</v>
      </c>
      <c r="F127" s="28">
        <f t="shared" si="10"/>
        <v>7177</v>
      </c>
      <c r="G127" s="28">
        <f t="shared" si="10"/>
        <v>7171</v>
      </c>
      <c r="H127" s="79" t="s">
        <v>192</v>
      </c>
    </row>
    <row r="128" spans="1:8">
      <c r="A128" s="80" t="s">
        <v>193</v>
      </c>
      <c r="B128" s="36">
        <v>1077</v>
      </c>
      <c r="C128" s="36">
        <v>1064</v>
      </c>
      <c r="D128" s="36">
        <v>1075</v>
      </c>
      <c r="E128" s="36">
        <v>1052</v>
      </c>
      <c r="F128" s="36">
        <v>962</v>
      </c>
      <c r="G128" s="36">
        <v>962</v>
      </c>
      <c r="H128" s="77" t="s">
        <v>194</v>
      </c>
    </row>
    <row r="129" spans="1:8">
      <c r="A129" s="80" t="s">
        <v>195</v>
      </c>
      <c r="B129" s="36">
        <v>1199</v>
      </c>
      <c r="C129" s="36">
        <v>1105</v>
      </c>
      <c r="D129" s="36">
        <v>1022</v>
      </c>
      <c r="E129" s="36">
        <v>999</v>
      </c>
      <c r="F129" s="36">
        <v>949</v>
      </c>
      <c r="G129" s="36">
        <v>949</v>
      </c>
      <c r="H129" s="77" t="s">
        <v>196</v>
      </c>
    </row>
    <row r="130" spans="1:8">
      <c r="A130" s="80" t="s">
        <v>197</v>
      </c>
      <c r="B130" s="36">
        <v>5933</v>
      </c>
      <c r="C130" s="36">
        <v>5772</v>
      </c>
      <c r="D130" s="36">
        <v>5869</v>
      </c>
      <c r="E130" s="36">
        <v>5823</v>
      </c>
      <c r="F130" s="36">
        <v>5069</v>
      </c>
      <c r="G130" s="36">
        <v>5063</v>
      </c>
      <c r="H130" s="77" t="s">
        <v>198</v>
      </c>
    </row>
    <row r="131" spans="1:8">
      <c r="A131" s="80" t="s">
        <v>199</v>
      </c>
      <c r="B131" s="36">
        <v>283</v>
      </c>
      <c r="C131" s="36">
        <v>278</v>
      </c>
      <c r="D131" s="36">
        <v>285</v>
      </c>
      <c r="E131" s="36">
        <v>236</v>
      </c>
      <c r="F131" s="36">
        <v>197</v>
      </c>
      <c r="G131" s="36">
        <v>197</v>
      </c>
      <c r="H131" s="77" t="s">
        <v>200</v>
      </c>
    </row>
    <row r="132" spans="1:8" ht="13.8">
      <c r="A132" s="27" t="s">
        <v>201</v>
      </c>
      <c r="B132" s="81">
        <f t="shared" ref="B132:G132" si="11">SUM(B133:B134)</f>
        <v>3165</v>
      </c>
      <c r="C132" s="81">
        <f t="shared" si="11"/>
        <v>2951</v>
      </c>
      <c r="D132" s="81">
        <f t="shared" si="11"/>
        <v>2710</v>
      </c>
      <c r="E132" s="81">
        <f t="shared" si="11"/>
        <v>2667</v>
      </c>
      <c r="F132" s="81">
        <f t="shared" si="11"/>
        <v>2352</v>
      </c>
      <c r="G132" s="81">
        <f t="shared" si="11"/>
        <v>2352</v>
      </c>
      <c r="H132" s="79" t="s">
        <v>202</v>
      </c>
    </row>
    <row r="133" spans="1:8" ht="13.8">
      <c r="A133" s="35" t="s">
        <v>203</v>
      </c>
      <c r="B133" s="36">
        <v>31</v>
      </c>
      <c r="C133" s="36">
        <v>20</v>
      </c>
      <c r="D133" s="36">
        <v>18</v>
      </c>
      <c r="E133" s="36">
        <v>16</v>
      </c>
      <c r="F133" s="36">
        <v>13</v>
      </c>
      <c r="G133" s="36">
        <v>13</v>
      </c>
      <c r="H133" s="82" t="s">
        <v>204</v>
      </c>
    </row>
    <row r="134" spans="1:8">
      <c r="A134" s="35" t="s">
        <v>205</v>
      </c>
      <c r="B134" s="36">
        <v>3134</v>
      </c>
      <c r="C134" s="36">
        <v>2931</v>
      </c>
      <c r="D134" s="36">
        <v>2692</v>
      </c>
      <c r="E134" s="36">
        <v>2651</v>
      </c>
      <c r="F134" s="36">
        <v>2339</v>
      </c>
      <c r="G134" s="36">
        <v>2339</v>
      </c>
      <c r="H134" s="77" t="s">
        <v>206</v>
      </c>
    </row>
    <row r="135" spans="1:8" ht="15.6">
      <c r="A135" s="27" t="s">
        <v>207</v>
      </c>
      <c r="B135" s="28">
        <f>B132+B127+B122+B115+B109+B100+B83+'17'!B47+'17'!B39+'17'!B29+'17'!B20+'17'!B11</f>
        <v>708572</v>
      </c>
      <c r="C135" s="28">
        <f>C132+C127+C122+C115+C109+C100+C83+'17'!C47+'17'!C39+'17'!C29+'17'!C20+'17'!C11</f>
        <v>710167</v>
      </c>
      <c r="D135" s="28">
        <f>D132+D127+D122+D115+D109+D100+D83+'17'!D47+'17'!D39+'17'!D29+'17'!D20+'17'!D11</f>
        <v>716804</v>
      </c>
      <c r="E135" s="28">
        <f>E132+E127+E122+E115+E109+E100+E83+'17'!E47+'17'!E39+'17'!E29+'17'!E20+'17'!E11</f>
        <v>719631</v>
      </c>
      <c r="F135" s="28">
        <f>F132+F127+F122+F115+F109+F100+F83+'17'!F47+'17'!F39+'17'!F29+'17'!F20+'17'!F11</f>
        <v>693740</v>
      </c>
      <c r="G135" s="28">
        <f>G132+G127+G122+G115+G109+G100+G83+'17'!G47+'17'!G39+'17'!G29+'17'!G20+'17'!G11</f>
        <v>701882</v>
      </c>
      <c r="H135" s="75" t="s">
        <v>208</v>
      </c>
    </row>
    <row r="136" spans="1:8" ht="61.5" customHeight="1">
      <c r="A136" s="27"/>
      <c r="B136" s="28"/>
      <c r="C136" s="28"/>
      <c r="D136" s="28"/>
      <c r="E136" s="28"/>
      <c r="F136" s="28"/>
      <c r="G136" s="28"/>
      <c r="H136" s="75"/>
    </row>
    <row r="137" spans="1:8" ht="13.8">
      <c r="A137" s="83" t="s">
        <v>209</v>
      </c>
      <c r="B137" s="83"/>
      <c r="C137" s="83"/>
      <c r="D137" s="83"/>
      <c r="E137" s="83"/>
      <c r="F137" s="28"/>
      <c r="G137" s="28"/>
      <c r="H137" s="84"/>
    </row>
    <row r="138" spans="1:8">
      <c r="A138" s="83" t="s">
        <v>210</v>
      </c>
      <c r="B138" s="83"/>
      <c r="C138" s="19"/>
      <c r="D138" s="19"/>
      <c r="E138" s="19"/>
      <c r="F138" s="19"/>
      <c r="G138" s="21"/>
      <c r="H138" s="85" t="s">
        <v>211</v>
      </c>
    </row>
    <row r="139" spans="1:8">
      <c r="A139" s="83" t="s">
        <v>212</v>
      </c>
      <c r="B139" s="83"/>
      <c r="C139" s="21"/>
      <c r="D139" s="21"/>
      <c r="E139" s="21"/>
      <c r="F139" s="21"/>
      <c r="G139" s="21"/>
      <c r="H139" s="21"/>
    </row>
    <row r="140" spans="1:8">
      <c r="A140" s="83" t="s">
        <v>213</v>
      </c>
      <c r="B140" s="83"/>
      <c r="C140" s="21"/>
      <c r="D140" s="21"/>
      <c r="E140" s="21"/>
      <c r="F140" s="21"/>
      <c r="G140" s="21"/>
      <c r="H140" s="85" t="s">
        <v>214</v>
      </c>
    </row>
    <row r="141" spans="1:8">
      <c r="A141" s="83" t="s">
        <v>215</v>
      </c>
      <c r="B141" s="83"/>
      <c r="C141" s="21"/>
      <c r="D141" s="21"/>
      <c r="E141" s="21"/>
      <c r="F141" s="21"/>
      <c r="G141" s="21"/>
      <c r="H141" s="85" t="s">
        <v>216</v>
      </c>
    </row>
    <row r="142" spans="1:8">
      <c r="A142" s="404" t="s">
        <v>572</v>
      </c>
      <c r="B142" s="83"/>
      <c r="C142" s="86"/>
      <c r="D142" s="86"/>
      <c r="E142" s="86"/>
      <c r="F142" s="86"/>
      <c r="G142" s="19"/>
      <c r="H142" s="408" t="s">
        <v>571</v>
      </c>
    </row>
  </sheetData>
  <mergeCells count="7">
    <mergeCell ref="B79:G79"/>
    <mergeCell ref="F4:H4"/>
    <mergeCell ref="B6:G6"/>
    <mergeCell ref="B7:G7"/>
    <mergeCell ref="A76:E76"/>
    <mergeCell ref="F76:H76"/>
    <mergeCell ref="B78:G78"/>
  </mergeCells>
  <printOptions gridLinesSet="0"/>
  <pageMargins left="0.78740157480314965" right="0.78740157480314965" top="0.59055118110236227" bottom="0.59055118110236227" header="0.51181102362204722" footer="0.51181102362204722"/>
  <pageSetup paperSize="9" scale="66" orientation="portrait" r:id="rId1"/>
  <headerFooter alignWithMargins="0"/>
  <rowBreaks count="1" manualBreakCount="1">
    <brk id="7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58" transitionEvaluation="1">
    <tabColor rgb="FF00B050"/>
  </sheetPr>
  <dimension ref="A1:BT323"/>
  <sheetViews>
    <sheetView showGridLines="0" view="pageLayout" topLeftCell="A58" zoomScaleSheetLayoutView="100" workbookViewId="0">
      <selection activeCell="D71" sqref="D71"/>
    </sheetView>
  </sheetViews>
  <sheetFormatPr baseColWidth="10" defaultColWidth="11" defaultRowHeight="13.2"/>
  <cols>
    <col min="1" max="1" width="35.109375" style="1" customWidth="1"/>
    <col min="2" max="2" width="10" style="1" bestFit="1" customWidth="1"/>
    <col min="3" max="3" width="11" style="1" customWidth="1"/>
    <col min="4" max="4" width="7.44140625" style="1" customWidth="1"/>
    <col min="5" max="5" width="10.109375" style="1" customWidth="1"/>
    <col min="6" max="6" width="11.6640625" style="1" customWidth="1"/>
    <col min="7" max="7" width="36.33203125" style="1" customWidth="1"/>
    <col min="8" max="8" width="9.88671875" style="1" customWidth="1"/>
    <col min="9" max="9" width="11" style="1" customWidth="1"/>
    <col min="10" max="10" width="11" style="13" customWidth="1"/>
    <col min="11" max="15" width="11" style="1" customWidth="1"/>
    <col min="16" max="16" width="29.33203125" style="1" customWidth="1"/>
    <col min="17" max="253" width="11" style="1" customWidth="1"/>
    <col min="254" max="256" width="11" style="1"/>
    <col min="257" max="257" width="37.33203125" style="1" customWidth="1"/>
    <col min="258" max="258" width="11.44140625" style="1" customWidth="1"/>
    <col min="259" max="259" width="11" style="1" customWidth="1"/>
    <col min="260" max="260" width="7.44140625" style="1" customWidth="1"/>
    <col min="261" max="261" width="10.109375" style="1" customWidth="1"/>
    <col min="262" max="262" width="11.6640625" style="1" customWidth="1"/>
    <col min="263" max="263" width="37.33203125" style="1" customWidth="1"/>
    <col min="264" max="264" width="9.88671875" style="1" customWidth="1"/>
    <col min="265" max="271" width="11" style="1" customWidth="1"/>
    <col min="272" max="272" width="29.33203125" style="1" customWidth="1"/>
    <col min="273" max="509" width="11" style="1" customWidth="1"/>
    <col min="510" max="512" width="11" style="1"/>
    <col min="513" max="513" width="37.33203125" style="1" customWidth="1"/>
    <col min="514" max="514" width="11.44140625" style="1" customWidth="1"/>
    <col min="515" max="515" width="11" style="1" customWidth="1"/>
    <col min="516" max="516" width="7.44140625" style="1" customWidth="1"/>
    <col min="517" max="517" width="10.109375" style="1" customWidth="1"/>
    <col min="518" max="518" width="11.6640625" style="1" customWidth="1"/>
    <col min="519" max="519" width="37.33203125" style="1" customWidth="1"/>
    <col min="520" max="520" width="9.88671875" style="1" customWidth="1"/>
    <col min="521" max="527" width="11" style="1" customWidth="1"/>
    <col min="528" max="528" width="29.33203125" style="1" customWidth="1"/>
    <col min="529" max="765" width="11" style="1" customWidth="1"/>
    <col min="766" max="768" width="11" style="1"/>
    <col min="769" max="769" width="37.33203125" style="1" customWidth="1"/>
    <col min="770" max="770" width="11.44140625" style="1" customWidth="1"/>
    <col min="771" max="771" width="11" style="1" customWidth="1"/>
    <col min="772" max="772" width="7.44140625" style="1" customWidth="1"/>
    <col min="773" max="773" width="10.109375" style="1" customWidth="1"/>
    <col min="774" max="774" width="11.6640625" style="1" customWidth="1"/>
    <col min="775" max="775" width="37.33203125" style="1" customWidth="1"/>
    <col min="776" max="776" width="9.88671875" style="1" customWidth="1"/>
    <col min="777" max="783" width="11" style="1" customWidth="1"/>
    <col min="784" max="784" width="29.33203125" style="1" customWidth="1"/>
    <col min="785" max="1021" width="11" style="1" customWidth="1"/>
    <col min="1022" max="1024" width="11" style="1"/>
    <col min="1025" max="1025" width="37.33203125" style="1" customWidth="1"/>
    <col min="1026" max="1026" width="11.44140625" style="1" customWidth="1"/>
    <col min="1027" max="1027" width="11" style="1" customWidth="1"/>
    <col min="1028" max="1028" width="7.44140625" style="1" customWidth="1"/>
    <col min="1029" max="1029" width="10.109375" style="1" customWidth="1"/>
    <col min="1030" max="1030" width="11.6640625" style="1" customWidth="1"/>
    <col min="1031" max="1031" width="37.33203125" style="1" customWidth="1"/>
    <col min="1032" max="1032" width="9.88671875" style="1" customWidth="1"/>
    <col min="1033" max="1039" width="11" style="1" customWidth="1"/>
    <col min="1040" max="1040" width="29.33203125" style="1" customWidth="1"/>
    <col min="1041" max="1277" width="11" style="1" customWidth="1"/>
    <col min="1278" max="1280" width="11" style="1"/>
    <col min="1281" max="1281" width="37.33203125" style="1" customWidth="1"/>
    <col min="1282" max="1282" width="11.44140625" style="1" customWidth="1"/>
    <col min="1283" max="1283" width="11" style="1" customWidth="1"/>
    <col min="1284" max="1284" width="7.44140625" style="1" customWidth="1"/>
    <col min="1285" max="1285" width="10.109375" style="1" customWidth="1"/>
    <col min="1286" max="1286" width="11.6640625" style="1" customWidth="1"/>
    <col min="1287" max="1287" width="37.33203125" style="1" customWidth="1"/>
    <col min="1288" max="1288" width="9.88671875" style="1" customWidth="1"/>
    <col min="1289" max="1295" width="11" style="1" customWidth="1"/>
    <col min="1296" max="1296" width="29.33203125" style="1" customWidth="1"/>
    <col min="1297" max="1533" width="11" style="1" customWidth="1"/>
    <col min="1534" max="1536" width="11" style="1"/>
    <col min="1537" max="1537" width="37.33203125" style="1" customWidth="1"/>
    <col min="1538" max="1538" width="11.44140625" style="1" customWidth="1"/>
    <col min="1539" max="1539" width="11" style="1" customWidth="1"/>
    <col min="1540" max="1540" width="7.44140625" style="1" customWidth="1"/>
    <col min="1541" max="1541" width="10.109375" style="1" customWidth="1"/>
    <col min="1542" max="1542" width="11.6640625" style="1" customWidth="1"/>
    <col min="1543" max="1543" width="37.33203125" style="1" customWidth="1"/>
    <col min="1544" max="1544" width="9.88671875" style="1" customWidth="1"/>
    <col min="1545" max="1551" width="11" style="1" customWidth="1"/>
    <col min="1552" max="1552" width="29.33203125" style="1" customWidth="1"/>
    <col min="1553" max="1789" width="11" style="1" customWidth="1"/>
    <col min="1790" max="1792" width="11" style="1"/>
    <col min="1793" max="1793" width="37.33203125" style="1" customWidth="1"/>
    <col min="1794" max="1794" width="11.44140625" style="1" customWidth="1"/>
    <col min="1795" max="1795" width="11" style="1" customWidth="1"/>
    <col min="1796" max="1796" width="7.44140625" style="1" customWidth="1"/>
    <col min="1797" max="1797" width="10.109375" style="1" customWidth="1"/>
    <col min="1798" max="1798" width="11.6640625" style="1" customWidth="1"/>
    <col min="1799" max="1799" width="37.33203125" style="1" customWidth="1"/>
    <col min="1800" max="1800" width="9.88671875" style="1" customWidth="1"/>
    <col min="1801" max="1807" width="11" style="1" customWidth="1"/>
    <col min="1808" max="1808" width="29.33203125" style="1" customWidth="1"/>
    <col min="1809" max="2045" width="11" style="1" customWidth="1"/>
    <col min="2046" max="2048" width="11" style="1"/>
    <col min="2049" max="2049" width="37.33203125" style="1" customWidth="1"/>
    <col min="2050" max="2050" width="11.44140625" style="1" customWidth="1"/>
    <col min="2051" max="2051" width="11" style="1" customWidth="1"/>
    <col min="2052" max="2052" width="7.44140625" style="1" customWidth="1"/>
    <col min="2053" max="2053" width="10.109375" style="1" customWidth="1"/>
    <col min="2054" max="2054" width="11.6640625" style="1" customWidth="1"/>
    <col min="2055" max="2055" width="37.33203125" style="1" customWidth="1"/>
    <col min="2056" max="2056" width="9.88671875" style="1" customWidth="1"/>
    <col min="2057" max="2063" width="11" style="1" customWidth="1"/>
    <col min="2064" max="2064" width="29.33203125" style="1" customWidth="1"/>
    <col min="2065" max="2301" width="11" style="1" customWidth="1"/>
    <col min="2302" max="2304" width="11" style="1"/>
    <col min="2305" max="2305" width="37.33203125" style="1" customWidth="1"/>
    <col min="2306" max="2306" width="11.44140625" style="1" customWidth="1"/>
    <col min="2307" max="2307" width="11" style="1" customWidth="1"/>
    <col min="2308" max="2308" width="7.44140625" style="1" customWidth="1"/>
    <col min="2309" max="2309" width="10.109375" style="1" customWidth="1"/>
    <col min="2310" max="2310" width="11.6640625" style="1" customWidth="1"/>
    <col min="2311" max="2311" width="37.33203125" style="1" customWidth="1"/>
    <col min="2312" max="2312" width="9.88671875" style="1" customWidth="1"/>
    <col min="2313" max="2319" width="11" style="1" customWidth="1"/>
    <col min="2320" max="2320" width="29.33203125" style="1" customWidth="1"/>
    <col min="2321" max="2557" width="11" style="1" customWidth="1"/>
    <col min="2558" max="2560" width="11" style="1"/>
    <col min="2561" max="2561" width="37.33203125" style="1" customWidth="1"/>
    <col min="2562" max="2562" width="11.44140625" style="1" customWidth="1"/>
    <col min="2563" max="2563" width="11" style="1" customWidth="1"/>
    <col min="2564" max="2564" width="7.44140625" style="1" customWidth="1"/>
    <col min="2565" max="2565" width="10.109375" style="1" customWidth="1"/>
    <col min="2566" max="2566" width="11.6640625" style="1" customWidth="1"/>
    <col min="2567" max="2567" width="37.33203125" style="1" customWidth="1"/>
    <col min="2568" max="2568" width="9.88671875" style="1" customWidth="1"/>
    <col min="2569" max="2575" width="11" style="1" customWidth="1"/>
    <col min="2576" max="2576" width="29.33203125" style="1" customWidth="1"/>
    <col min="2577" max="2813" width="11" style="1" customWidth="1"/>
    <col min="2814" max="2816" width="11" style="1"/>
    <col min="2817" max="2817" width="37.33203125" style="1" customWidth="1"/>
    <col min="2818" max="2818" width="11.44140625" style="1" customWidth="1"/>
    <col min="2819" max="2819" width="11" style="1" customWidth="1"/>
    <col min="2820" max="2820" width="7.44140625" style="1" customWidth="1"/>
    <col min="2821" max="2821" width="10.109375" style="1" customWidth="1"/>
    <col min="2822" max="2822" width="11.6640625" style="1" customWidth="1"/>
    <col min="2823" max="2823" width="37.33203125" style="1" customWidth="1"/>
    <col min="2824" max="2824" width="9.88671875" style="1" customWidth="1"/>
    <col min="2825" max="2831" width="11" style="1" customWidth="1"/>
    <col min="2832" max="2832" width="29.33203125" style="1" customWidth="1"/>
    <col min="2833" max="3069" width="11" style="1" customWidth="1"/>
    <col min="3070" max="3072" width="11" style="1"/>
    <col min="3073" max="3073" width="37.33203125" style="1" customWidth="1"/>
    <col min="3074" max="3074" width="11.44140625" style="1" customWidth="1"/>
    <col min="3075" max="3075" width="11" style="1" customWidth="1"/>
    <col min="3076" max="3076" width="7.44140625" style="1" customWidth="1"/>
    <col min="3077" max="3077" width="10.109375" style="1" customWidth="1"/>
    <col min="3078" max="3078" width="11.6640625" style="1" customWidth="1"/>
    <col min="3079" max="3079" width="37.33203125" style="1" customWidth="1"/>
    <col min="3080" max="3080" width="9.88671875" style="1" customWidth="1"/>
    <col min="3081" max="3087" width="11" style="1" customWidth="1"/>
    <col min="3088" max="3088" width="29.33203125" style="1" customWidth="1"/>
    <col min="3089" max="3325" width="11" style="1" customWidth="1"/>
    <col min="3326" max="3328" width="11" style="1"/>
    <col min="3329" max="3329" width="37.33203125" style="1" customWidth="1"/>
    <col min="3330" max="3330" width="11.44140625" style="1" customWidth="1"/>
    <col min="3331" max="3331" width="11" style="1" customWidth="1"/>
    <col min="3332" max="3332" width="7.44140625" style="1" customWidth="1"/>
    <col min="3333" max="3333" width="10.109375" style="1" customWidth="1"/>
    <col min="3334" max="3334" width="11.6640625" style="1" customWidth="1"/>
    <col min="3335" max="3335" width="37.33203125" style="1" customWidth="1"/>
    <col min="3336" max="3336" width="9.88671875" style="1" customWidth="1"/>
    <col min="3337" max="3343" width="11" style="1" customWidth="1"/>
    <col min="3344" max="3344" width="29.33203125" style="1" customWidth="1"/>
    <col min="3345" max="3581" width="11" style="1" customWidth="1"/>
    <col min="3582" max="3584" width="11" style="1"/>
    <col min="3585" max="3585" width="37.33203125" style="1" customWidth="1"/>
    <col min="3586" max="3586" width="11.44140625" style="1" customWidth="1"/>
    <col min="3587" max="3587" width="11" style="1" customWidth="1"/>
    <col min="3588" max="3588" width="7.44140625" style="1" customWidth="1"/>
    <col min="3589" max="3589" width="10.109375" style="1" customWidth="1"/>
    <col min="3590" max="3590" width="11.6640625" style="1" customWidth="1"/>
    <col min="3591" max="3591" width="37.33203125" style="1" customWidth="1"/>
    <col min="3592" max="3592" width="9.88671875" style="1" customWidth="1"/>
    <col min="3593" max="3599" width="11" style="1" customWidth="1"/>
    <col min="3600" max="3600" width="29.33203125" style="1" customWidth="1"/>
    <col min="3601" max="3837" width="11" style="1" customWidth="1"/>
    <col min="3838" max="3840" width="11" style="1"/>
    <col min="3841" max="3841" width="37.33203125" style="1" customWidth="1"/>
    <col min="3842" max="3842" width="11.44140625" style="1" customWidth="1"/>
    <col min="3843" max="3843" width="11" style="1" customWidth="1"/>
    <col min="3844" max="3844" width="7.44140625" style="1" customWidth="1"/>
    <col min="3845" max="3845" width="10.109375" style="1" customWidth="1"/>
    <col min="3846" max="3846" width="11.6640625" style="1" customWidth="1"/>
    <col min="3847" max="3847" width="37.33203125" style="1" customWidth="1"/>
    <col min="3848" max="3848" width="9.88671875" style="1" customWidth="1"/>
    <col min="3849" max="3855" width="11" style="1" customWidth="1"/>
    <col min="3856" max="3856" width="29.33203125" style="1" customWidth="1"/>
    <col min="3857" max="4093" width="11" style="1" customWidth="1"/>
    <col min="4094" max="4096" width="11" style="1"/>
    <col min="4097" max="4097" width="37.33203125" style="1" customWidth="1"/>
    <col min="4098" max="4098" width="11.44140625" style="1" customWidth="1"/>
    <col min="4099" max="4099" width="11" style="1" customWidth="1"/>
    <col min="4100" max="4100" width="7.44140625" style="1" customWidth="1"/>
    <col min="4101" max="4101" width="10.109375" style="1" customWidth="1"/>
    <col min="4102" max="4102" width="11.6640625" style="1" customWidth="1"/>
    <col min="4103" max="4103" width="37.33203125" style="1" customWidth="1"/>
    <col min="4104" max="4104" width="9.88671875" style="1" customWidth="1"/>
    <col min="4105" max="4111" width="11" style="1" customWidth="1"/>
    <col min="4112" max="4112" width="29.33203125" style="1" customWidth="1"/>
    <col min="4113" max="4349" width="11" style="1" customWidth="1"/>
    <col min="4350" max="4352" width="11" style="1"/>
    <col min="4353" max="4353" width="37.33203125" style="1" customWidth="1"/>
    <col min="4354" max="4354" width="11.44140625" style="1" customWidth="1"/>
    <col min="4355" max="4355" width="11" style="1" customWidth="1"/>
    <col min="4356" max="4356" width="7.44140625" style="1" customWidth="1"/>
    <col min="4357" max="4357" width="10.109375" style="1" customWidth="1"/>
    <col min="4358" max="4358" width="11.6640625" style="1" customWidth="1"/>
    <col min="4359" max="4359" width="37.33203125" style="1" customWidth="1"/>
    <col min="4360" max="4360" width="9.88671875" style="1" customWidth="1"/>
    <col min="4361" max="4367" width="11" style="1" customWidth="1"/>
    <col min="4368" max="4368" width="29.33203125" style="1" customWidth="1"/>
    <col min="4369" max="4605" width="11" style="1" customWidth="1"/>
    <col min="4606" max="4608" width="11" style="1"/>
    <col min="4609" max="4609" width="37.33203125" style="1" customWidth="1"/>
    <col min="4610" max="4610" width="11.44140625" style="1" customWidth="1"/>
    <col min="4611" max="4611" width="11" style="1" customWidth="1"/>
    <col min="4612" max="4612" width="7.44140625" style="1" customWidth="1"/>
    <col min="4613" max="4613" width="10.109375" style="1" customWidth="1"/>
    <col min="4614" max="4614" width="11.6640625" style="1" customWidth="1"/>
    <col min="4615" max="4615" width="37.33203125" style="1" customWidth="1"/>
    <col min="4616" max="4616" width="9.88671875" style="1" customWidth="1"/>
    <col min="4617" max="4623" width="11" style="1" customWidth="1"/>
    <col min="4624" max="4624" width="29.33203125" style="1" customWidth="1"/>
    <col min="4625" max="4861" width="11" style="1" customWidth="1"/>
    <col min="4862" max="4864" width="11" style="1"/>
    <col min="4865" max="4865" width="37.33203125" style="1" customWidth="1"/>
    <col min="4866" max="4866" width="11.44140625" style="1" customWidth="1"/>
    <col min="4867" max="4867" width="11" style="1" customWidth="1"/>
    <col min="4868" max="4868" width="7.44140625" style="1" customWidth="1"/>
    <col min="4869" max="4869" width="10.109375" style="1" customWidth="1"/>
    <col min="4870" max="4870" width="11.6640625" style="1" customWidth="1"/>
    <col min="4871" max="4871" width="37.33203125" style="1" customWidth="1"/>
    <col min="4872" max="4872" width="9.88671875" style="1" customWidth="1"/>
    <col min="4873" max="4879" width="11" style="1" customWidth="1"/>
    <col min="4880" max="4880" width="29.33203125" style="1" customWidth="1"/>
    <col min="4881" max="5117" width="11" style="1" customWidth="1"/>
    <col min="5118" max="5120" width="11" style="1"/>
    <col min="5121" max="5121" width="37.33203125" style="1" customWidth="1"/>
    <col min="5122" max="5122" width="11.44140625" style="1" customWidth="1"/>
    <col min="5123" max="5123" width="11" style="1" customWidth="1"/>
    <col min="5124" max="5124" width="7.44140625" style="1" customWidth="1"/>
    <col min="5125" max="5125" width="10.109375" style="1" customWidth="1"/>
    <col min="5126" max="5126" width="11.6640625" style="1" customWidth="1"/>
    <col min="5127" max="5127" width="37.33203125" style="1" customWidth="1"/>
    <col min="5128" max="5128" width="9.88671875" style="1" customWidth="1"/>
    <col min="5129" max="5135" width="11" style="1" customWidth="1"/>
    <col min="5136" max="5136" width="29.33203125" style="1" customWidth="1"/>
    <col min="5137" max="5373" width="11" style="1" customWidth="1"/>
    <col min="5374" max="5376" width="11" style="1"/>
    <col min="5377" max="5377" width="37.33203125" style="1" customWidth="1"/>
    <col min="5378" max="5378" width="11.44140625" style="1" customWidth="1"/>
    <col min="5379" max="5379" width="11" style="1" customWidth="1"/>
    <col min="5380" max="5380" width="7.44140625" style="1" customWidth="1"/>
    <col min="5381" max="5381" width="10.109375" style="1" customWidth="1"/>
    <col min="5382" max="5382" width="11.6640625" style="1" customWidth="1"/>
    <col min="5383" max="5383" width="37.33203125" style="1" customWidth="1"/>
    <col min="5384" max="5384" width="9.88671875" style="1" customWidth="1"/>
    <col min="5385" max="5391" width="11" style="1" customWidth="1"/>
    <col min="5392" max="5392" width="29.33203125" style="1" customWidth="1"/>
    <col min="5393" max="5629" width="11" style="1" customWidth="1"/>
    <col min="5630" max="5632" width="11" style="1"/>
    <col min="5633" max="5633" width="37.33203125" style="1" customWidth="1"/>
    <col min="5634" max="5634" width="11.44140625" style="1" customWidth="1"/>
    <col min="5635" max="5635" width="11" style="1" customWidth="1"/>
    <col min="5636" max="5636" width="7.44140625" style="1" customWidth="1"/>
    <col min="5637" max="5637" width="10.109375" style="1" customWidth="1"/>
    <col min="5638" max="5638" width="11.6640625" style="1" customWidth="1"/>
    <col min="5639" max="5639" width="37.33203125" style="1" customWidth="1"/>
    <col min="5640" max="5640" width="9.88671875" style="1" customWidth="1"/>
    <col min="5641" max="5647" width="11" style="1" customWidth="1"/>
    <col min="5648" max="5648" width="29.33203125" style="1" customWidth="1"/>
    <col min="5649" max="5885" width="11" style="1" customWidth="1"/>
    <col min="5886" max="5888" width="11" style="1"/>
    <col min="5889" max="5889" width="37.33203125" style="1" customWidth="1"/>
    <col min="5890" max="5890" width="11.44140625" style="1" customWidth="1"/>
    <col min="5891" max="5891" width="11" style="1" customWidth="1"/>
    <col min="5892" max="5892" width="7.44140625" style="1" customWidth="1"/>
    <col min="5893" max="5893" width="10.109375" style="1" customWidth="1"/>
    <col min="5894" max="5894" width="11.6640625" style="1" customWidth="1"/>
    <col min="5895" max="5895" width="37.33203125" style="1" customWidth="1"/>
    <col min="5896" max="5896" width="9.88671875" style="1" customWidth="1"/>
    <col min="5897" max="5903" width="11" style="1" customWidth="1"/>
    <col min="5904" max="5904" width="29.33203125" style="1" customWidth="1"/>
    <col min="5905" max="6141" width="11" style="1" customWidth="1"/>
    <col min="6142" max="6144" width="11" style="1"/>
    <col min="6145" max="6145" width="37.33203125" style="1" customWidth="1"/>
    <col min="6146" max="6146" width="11.44140625" style="1" customWidth="1"/>
    <col min="6147" max="6147" width="11" style="1" customWidth="1"/>
    <col min="6148" max="6148" width="7.44140625" style="1" customWidth="1"/>
    <col min="6149" max="6149" width="10.109375" style="1" customWidth="1"/>
    <col min="6150" max="6150" width="11.6640625" style="1" customWidth="1"/>
    <col min="6151" max="6151" width="37.33203125" style="1" customWidth="1"/>
    <col min="6152" max="6152" width="9.88671875" style="1" customWidth="1"/>
    <col min="6153" max="6159" width="11" style="1" customWidth="1"/>
    <col min="6160" max="6160" width="29.33203125" style="1" customWidth="1"/>
    <col min="6161" max="6397" width="11" style="1" customWidth="1"/>
    <col min="6398" max="6400" width="11" style="1"/>
    <col min="6401" max="6401" width="37.33203125" style="1" customWidth="1"/>
    <col min="6402" max="6402" width="11.44140625" style="1" customWidth="1"/>
    <col min="6403" max="6403" width="11" style="1" customWidth="1"/>
    <col min="6404" max="6404" width="7.44140625" style="1" customWidth="1"/>
    <col min="6405" max="6405" width="10.109375" style="1" customWidth="1"/>
    <col min="6406" max="6406" width="11.6640625" style="1" customWidth="1"/>
    <col min="6407" max="6407" width="37.33203125" style="1" customWidth="1"/>
    <col min="6408" max="6408" width="9.88671875" style="1" customWidth="1"/>
    <col min="6409" max="6415" width="11" style="1" customWidth="1"/>
    <col min="6416" max="6416" width="29.33203125" style="1" customWidth="1"/>
    <col min="6417" max="6653" width="11" style="1" customWidth="1"/>
    <col min="6654" max="6656" width="11" style="1"/>
    <col min="6657" max="6657" width="37.33203125" style="1" customWidth="1"/>
    <col min="6658" max="6658" width="11.44140625" style="1" customWidth="1"/>
    <col min="6659" max="6659" width="11" style="1" customWidth="1"/>
    <col min="6660" max="6660" width="7.44140625" style="1" customWidth="1"/>
    <col min="6661" max="6661" width="10.109375" style="1" customWidth="1"/>
    <col min="6662" max="6662" width="11.6640625" style="1" customWidth="1"/>
    <col min="6663" max="6663" width="37.33203125" style="1" customWidth="1"/>
    <col min="6664" max="6664" width="9.88671875" style="1" customWidth="1"/>
    <col min="6665" max="6671" width="11" style="1" customWidth="1"/>
    <col min="6672" max="6672" width="29.33203125" style="1" customWidth="1"/>
    <col min="6673" max="6909" width="11" style="1" customWidth="1"/>
    <col min="6910" max="6912" width="11" style="1"/>
    <col min="6913" max="6913" width="37.33203125" style="1" customWidth="1"/>
    <col min="6914" max="6914" width="11.44140625" style="1" customWidth="1"/>
    <col min="6915" max="6915" width="11" style="1" customWidth="1"/>
    <col min="6916" max="6916" width="7.44140625" style="1" customWidth="1"/>
    <col min="6917" max="6917" width="10.109375" style="1" customWidth="1"/>
    <col min="6918" max="6918" width="11.6640625" style="1" customWidth="1"/>
    <col min="6919" max="6919" width="37.33203125" style="1" customWidth="1"/>
    <col min="6920" max="6920" width="9.88671875" style="1" customWidth="1"/>
    <col min="6921" max="6927" width="11" style="1" customWidth="1"/>
    <col min="6928" max="6928" width="29.33203125" style="1" customWidth="1"/>
    <col min="6929" max="7165" width="11" style="1" customWidth="1"/>
    <col min="7166" max="7168" width="11" style="1"/>
    <col min="7169" max="7169" width="37.33203125" style="1" customWidth="1"/>
    <col min="7170" max="7170" width="11.44140625" style="1" customWidth="1"/>
    <col min="7171" max="7171" width="11" style="1" customWidth="1"/>
    <col min="7172" max="7172" width="7.44140625" style="1" customWidth="1"/>
    <col min="7173" max="7173" width="10.109375" style="1" customWidth="1"/>
    <col min="7174" max="7174" width="11.6640625" style="1" customWidth="1"/>
    <col min="7175" max="7175" width="37.33203125" style="1" customWidth="1"/>
    <col min="7176" max="7176" width="9.88671875" style="1" customWidth="1"/>
    <col min="7177" max="7183" width="11" style="1" customWidth="1"/>
    <col min="7184" max="7184" width="29.33203125" style="1" customWidth="1"/>
    <col min="7185" max="7421" width="11" style="1" customWidth="1"/>
    <col min="7422" max="7424" width="11" style="1"/>
    <col min="7425" max="7425" width="37.33203125" style="1" customWidth="1"/>
    <col min="7426" max="7426" width="11.44140625" style="1" customWidth="1"/>
    <col min="7427" max="7427" width="11" style="1" customWidth="1"/>
    <col min="7428" max="7428" width="7.44140625" style="1" customWidth="1"/>
    <col min="7429" max="7429" width="10.109375" style="1" customWidth="1"/>
    <col min="7430" max="7430" width="11.6640625" style="1" customWidth="1"/>
    <col min="7431" max="7431" width="37.33203125" style="1" customWidth="1"/>
    <col min="7432" max="7432" width="9.88671875" style="1" customWidth="1"/>
    <col min="7433" max="7439" width="11" style="1" customWidth="1"/>
    <col min="7440" max="7440" width="29.33203125" style="1" customWidth="1"/>
    <col min="7441" max="7677" width="11" style="1" customWidth="1"/>
    <col min="7678" max="7680" width="11" style="1"/>
    <col min="7681" max="7681" width="37.33203125" style="1" customWidth="1"/>
    <col min="7682" max="7682" width="11.44140625" style="1" customWidth="1"/>
    <col min="7683" max="7683" width="11" style="1" customWidth="1"/>
    <col min="7684" max="7684" width="7.44140625" style="1" customWidth="1"/>
    <col min="7685" max="7685" width="10.109375" style="1" customWidth="1"/>
    <col min="7686" max="7686" width="11.6640625" style="1" customWidth="1"/>
    <col min="7687" max="7687" width="37.33203125" style="1" customWidth="1"/>
    <col min="7688" max="7688" width="9.88671875" style="1" customWidth="1"/>
    <col min="7689" max="7695" width="11" style="1" customWidth="1"/>
    <col min="7696" max="7696" width="29.33203125" style="1" customWidth="1"/>
    <col min="7697" max="7933" width="11" style="1" customWidth="1"/>
    <col min="7934" max="7936" width="11" style="1"/>
    <col min="7937" max="7937" width="37.33203125" style="1" customWidth="1"/>
    <col min="7938" max="7938" width="11.44140625" style="1" customWidth="1"/>
    <col min="7939" max="7939" width="11" style="1" customWidth="1"/>
    <col min="7940" max="7940" width="7.44140625" style="1" customWidth="1"/>
    <col min="7941" max="7941" width="10.109375" style="1" customWidth="1"/>
    <col min="7942" max="7942" width="11.6640625" style="1" customWidth="1"/>
    <col min="7943" max="7943" width="37.33203125" style="1" customWidth="1"/>
    <col min="7944" max="7944" width="9.88671875" style="1" customWidth="1"/>
    <col min="7945" max="7951" width="11" style="1" customWidth="1"/>
    <col min="7952" max="7952" width="29.33203125" style="1" customWidth="1"/>
    <col min="7953" max="8189" width="11" style="1" customWidth="1"/>
    <col min="8190" max="8192" width="11" style="1"/>
    <col min="8193" max="8193" width="37.33203125" style="1" customWidth="1"/>
    <col min="8194" max="8194" width="11.44140625" style="1" customWidth="1"/>
    <col min="8195" max="8195" width="11" style="1" customWidth="1"/>
    <col min="8196" max="8196" width="7.44140625" style="1" customWidth="1"/>
    <col min="8197" max="8197" width="10.109375" style="1" customWidth="1"/>
    <col min="8198" max="8198" width="11.6640625" style="1" customWidth="1"/>
    <col min="8199" max="8199" width="37.33203125" style="1" customWidth="1"/>
    <col min="8200" max="8200" width="9.88671875" style="1" customWidth="1"/>
    <col min="8201" max="8207" width="11" style="1" customWidth="1"/>
    <col min="8208" max="8208" width="29.33203125" style="1" customWidth="1"/>
    <col min="8209" max="8445" width="11" style="1" customWidth="1"/>
    <col min="8446" max="8448" width="11" style="1"/>
    <col min="8449" max="8449" width="37.33203125" style="1" customWidth="1"/>
    <col min="8450" max="8450" width="11.44140625" style="1" customWidth="1"/>
    <col min="8451" max="8451" width="11" style="1" customWidth="1"/>
    <col min="8452" max="8452" width="7.44140625" style="1" customWidth="1"/>
    <col min="8453" max="8453" width="10.109375" style="1" customWidth="1"/>
    <col min="8454" max="8454" width="11.6640625" style="1" customWidth="1"/>
    <col min="8455" max="8455" width="37.33203125" style="1" customWidth="1"/>
    <col min="8456" max="8456" width="9.88671875" style="1" customWidth="1"/>
    <col min="8457" max="8463" width="11" style="1" customWidth="1"/>
    <col min="8464" max="8464" width="29.33203125" style="1" customWidth="1"/>
    <col min="8465" max="8701" width="11" style="1" customWidth="1"/>
    <col min="8702" max="8704" width="11" style="1"/>
    <col min="8705" max="8705" width="37.33203125" style="1" customWidth="1"/>
    <col min="8706" max="8706" width="11.44140625" style="1" customWidth="1"/>
    <col min="8707" max="8707" width="11" style="1" customWidth="1"/>
    <col min="8708" max="8708" width="7.44140625" style="1" customWidth="1"/>
    <col min="8709" max="8709" width="10.109375" style="1" customWidth="1"/>
    <col min="8710" max="8710" width="11.6640625" style="1" customWidth="1"/>
    <col min="8711" max="8711" width="37.33203125" style="1" customWidth="1"/>
    <col min="8712" max="8712" width="9.88671875" style="1" customWidth="1"/>
    <col min="8713" max="8719" width="11" style="1" customWidth="1"/>
    <col min="8720" max="8720" width="29.33203125" style="1" customWidth="1"/>
    <col min="8721" max="8957" width="11" style="1" customWidth="1"/>
    <col min="8958" max="8960" width="11" style="1"/>
    <col min="8961" max="8961" width="37.33203125" style="1" customWidth="1"/>
    <col min="8962" max="8962" width="11.44140625" style="1" customWidth="1"/>
    <col min="8963" max="8963" width="11" style="1" customWidth="1"/>
    <col min="8964" max="8964" width="7.44140625" style="1" customWidth="1"/>
    <col min="8965" max="8965" width="10.109375" style="1" customWidth="1"/>
    <col min="8966" max="8966" width="11.6640625" style="1" customWidth="1"/>
    <col min="8967" max="8967" width="37.33203125" style="1" customWidth="1"/>
    <col min="8968" max="8968" width="9.88671875" style="1" customWidth="1"/>
    <col min="8969" max="8975" width="11" style="1" customWidth="1"/>
    <col min="8976" max="8976" width="29.33203125" style="1" customWidth="1"/>
    <col min="8977" max="9213" width="11" style="1" customWidth="1"/>
    <col min="9214" max="9216" width="11" style="1"/>
    <col min="9217" max="9217" width="37.33203125" style="1" customWidth="1"/>
    <col min="9218" max="9218" width="11.44140625" style="1" customWidth="1"/>
    <col min="9219" max="9219" width="11" style="1" customWidth="1"/>
    <col min="9220" max="9220" width="7.44140625" style="1" customWidth="1"/>
    <col min="9221" max="9221" width="10.109375" style="1" customWidth="1"/>
    <col min="9222" max="9222" width="11.6640625" style="1" customWidth="1"/>
    <col min="9223" max="9223" width="37.33203125" style="1" customWidth="1"/>
    <col min="9224" max="9224" width="9.88671875" style="1" customWidth="1"/>
    <col min="9225" max="9231" width="11" style="1" customWidth="1"/>
    <col min="9232" max="9232" width="29.33203125" style="1" customWidth="1"/>
    <col min="9233" max="9469" width="11" style="1" customWidth="1"/>
    <col min="9470" max="9472" width="11" style="1"/>
    <col min="9473" max="9473" width="37.33203125" style="1" customWidth="1"/>
    <col min="9474" max="9474" width="11.44140625" style="1" customWidth="1"/>
    <col min="9475" max="9475" width="11" style="1" customWidth="1"/>
    <col min="9476" max="9476" width="7.44140625" style="1" customWidth="1"/>
    <col min="9477" max="9477" width="10.109375" style="1" customWidth="1"/>
    <col min="9478" max="9478" width="11.6640625" style="1" customWidth="1"/>
    <col min="9479" max="9479" width="37.33203125" style="1" customWidth="1"/>
    <col min="9480" max="9480" width="9.88671875" style="1" customWidth="1"/>
    <col min="9481" max="9487" width="11" style="1" customWidth="1"/>
    <col min="9488" max="9488" width="29.33203125" style="1" customWidth="1"/>
    <col min="9489" max="9725" width="11" style="1" customWidth="1"/>
    <col min="9726" max="9728" width="11" style="1"/>
    <col min="9729" max="9729" width="37.33203125" style="1" customWidth="1"/>
    <col min="9730" max="9730" width="11.44140625" style="1" customWidth="1"/>
    <col min="9731" max="9731" width="11" style="1" customWidth="1"/>
    <col min="9732" max="9732" width="7.44140625" style="1" customWidth="1"/>
    <col min="9733" max="9733" width="10.109375" style="1" customWidth="1"/>
    <col min="9734" max="9734" width="11.6640625" style="1" customWidth="1"/>
    <col min="9735" max="9735" width="37.33203125" style="1" customWidth="1"/>
    <col min="9736" max="9736" width="9.88671875" style="1" customWidth="1"/>
    <col min="9737" max="9743" width="11" style="1" customWidth="1"/>
    <col min="9744" max="9744" width="29.33203125" style="1" customWidth="1"/>
    <col min="9745" max="9981" width="11" style="1" customWidth="1"/>
    <col min="9982" max="9984" width="11" style="1"/>
    <col min="9985" max="9985" width="37.33203125" style="1" customWidth="1"/>
    <col min="9986" max="9986" width="11.44140625" style="1" customWidth="1"/>
    <col min="9987" max="9987" width="11" style="1" customWidth="1"/>
    <col min="9988" max="9988" width="7.44140625" style="1" customWidth="1"/>
    <col min="9989" max="9989" width="10.109375" style="1" customWidth="1"/>
    <col min="9990" max="9990" width="11.6640625" style="1" customWidth="1"/>
    <col min="9991" max="9991" width="37.33203125" style="1" customWidth="1"/>
    <col min="9992" max="9992" width="9.88671875" style="1" customWidth="1"/>
    <col min="9993" max="9999" width="11" style="1" customWidth="1"/>
    <col min="10000" max="10000" width="29.33203125" style="1" customWidth="1"/>
    <col min="10001" max="10237" width="11" style="1" customWidth="1"/>
    <col min="10238" max="10240" width="11" style="1"/>
    <col min="10241" max="10241" width="37.33203125" style="1" customWidth="1"/>
    <col min="10242" max="10242" width="11.44140625" style="1" customWidth="1"/>
    <col min="10243" max="10243" width="11" style="1" customWidth="1"/>
    <col min="10244" max="10244" width="7.44140625" style="1" customWidth="1"/>
    <col min="10245" max="10245" width="10.109375" style="1" customWidth="1"/>
    <col min="10246" max="10246" width="11.6640625" style="1" customWidth="1"/>
    <col min="10247" max="10247" width="37.33203125" style="1" customWidth="1"/>
    <col min="10248" max="10248" width="9.88671875" style="1" customWidth="1"/>
    <col min="10249" max="10255" width="11" style="1" customWidth="1"/>
    <col min="10256" max="10256" width="29.33203125" style="1" customWidth="1"/>
    <col min="10257" max="10493" width="11" style="1" customWidth="1"/>
    <col min="10494" max="10496" width="11" style="1"/>
    <col min="10497" max="10497" width="37.33203125" style="1" customWidth="1"/>
    <col min="10498" max="10498" width="11.44140625" style="1" customWidth="1"/>
    <col min="10499" max="10499" width="11" style="1" customWidth="1"/>
    <col min="10500" max="10500" width="7.44140625" style="1" customWidth="1"/>
    <col min="10501" max="10501" width="10.109375" style="1" customWidth="1"/>
    <col min="10502" max="10502" width="11.6640625" style="1" customWidth="1"/>
    <col min="10503" max="10503" width="37.33203125" style="1" customWidth="1"/>
    <col min="10504" max="10504" width="9.88671875" style="1" customWidth="1"/>
    <col min="10505" max="10511" width="11" style="1" customWidth="1"/>
    <col min="10512" max="10512" width="29.33203125" style="1" customWidth="1"/>
    <col min="10513" max="10749" width="11" style="1" customWidth="1"/>
    <col min="10750" max="10752" width="11" style="1"/>
    <col min="10753" max="10753" width="37.33203125" style="1" customWidth="1"/>
    <col min="10754" max="10754" width="11.44140625" style="1" customWidth="1"/>
    <col min="10755" max="10755" width="11" style="1" customWidth="1"/>
    <col min="10756" max="10756" width="7.44140625" style="1" customWidth="1"/>
    <col min="10757" max="10757" width="10.109375" style="1" customWidth="1"/>
    <col min="10758" max="10758" width="11.6640625" style="1" customWidth="1"/>
    <col min="10759" max="10759" width="37.33203125" style="1" customWidth="1"/>
    <col min="10760" max="10760" width="9.88671875" style="1" customWidth="1"/>
    <col min="10761" max="10767" width="11" style="1" customWidth="1"/>
    <col min="10768" max="10768" width="29.33203125" style="1" customWidth="1"/>
    <col min="10769" max="11005" width="11" style="1" customWidth="1"/>
    <col min="11006" max="11008" width="11" style="1"/>
    <col min="11009" max="11009" width="37.33203125" style="1" customWidth="1"/>
    <col min="11010" max="11010" width="11.44140625" style="1" customWidth="1"/>
    <col min="11011" max="11011" width="11" style="1" customWidth="1"/>
    <col min="11012" max="11012" width="7.44140625" style="1" customWidth="1"/>
    <col min="11013" max="11013" width="10.109375" style="1" customWidth="1"/>
    <col min="11014" max="11014" width="11.6640625" style="1" customWidth="1"/>
    <col min="11015" max="11015" width="37.33203125" style="1" customWidth="1"/>
    <col min="11016" max="11016" width="9.88671875" style="1" customWidth="1"/>
    <col min="11017" max="11023" width="11" style="1" customWidth="1"/>
    <col min="11024" max="11024" width="29.33203125" style="1" customWidth="1"/>
    <col min="11025" max="11261" width="11" style="1" customWidth="1"/>
    <col min="11262" max="11264" width="11" style="1"/>
    <col min="11265" max="11265" width="37.33203125" style="1" customWidth="1"/>
    <col min="11266" max="11266" width="11.44140625" style="1" customWidth="1"/>
    <col min="11267" max="11267" width="11" style="1" customWidth="1"/>
    <col min="11268" max="11268" width="7.44140625" style="1" customWidth="1"/>
    <col min="11269" max="11269" width="10.109375" style="1" customWidth="1"/>
    <col min="11270" max="11270" width="11.6640625" style="1" customWidth="1"/>
    <col min="11271" max="11271" width="37.33203125" style="1" customWidth="1"/>
    <col min="11272" max="11272" width="9.88671875" style="1" customWidth="1"/>
    <col min="11273" max="11279" width="11" style="1" customWidth="1"/>
    <col min="11280" max="11280" width="29.33203125" style="1" customWidth="1"/>
    <col min="11281" max="11517" width="11" style="1" customWidth="1"/>
    <col min="11518" max="11520" width="11" style="1"/>
    <col min="11521" max="11521" width="37.33203125" style="1" customWidth="1"/>
    <col min="11522" max="11522" width="11.44140625" style="1" customWidth="1"/>
    <col min="11523" max="11523" width="11" style="1" customWidth="1"/>
    <col min="11524" max="11524" width="7.44140625" style="1" customWidth="1"/>
    <col min="11525" max="11525" width="10.109375" style="1" customWidth="1"/>
    <col min="11526" max="11526" width="11.6640625" style="1" customWidth="1"/>
    <col min="11527" max="11527" width="37.33203125" style="1" customWidth="1"/>
    <col min="11528" max="11528" width="9.88671875" style="1" customWidth="1"/>
    <col min="11529" max="11535" width="11" style="1" customWidth="1"/>
    <col min="11536" max="11536" width="29.33203125" style="1" customWidth="1"/>
    <col min="11537" max="11773" width="11" style="1" customWidth="1"/>
    <col min="11774" max="11776" width="11" style="1"/>
    <col min="11777" max="11777" width="37.33203125" style="1" customWidth="1"/>
    <col min="11778" max="11778" width="11.44140625" style="1" customWidth="1"/>
    <col min="11779" max="11779" width="11" style="1" customWidth="1"/>
    <col min="11780" max="11780" width="7.44140625" style="1" customWidth="1"/>
    <col min="11781" max="11781" width="10.109375" style="1" customWidth="1"/>
    <col min="11782" max="11782" width="11.6640625" style="1" customWidth="1"/>
    <col min="11783" max="11783" width="37.33203125" style="1" customWidth="1"/>
    <col min="11784" max="11784" width="9.88671875" style="1" customWidth="1"/>
    <col min="11785" max="11791" width="11" style="1" customWidth="1"/>
    <col min="11792" max="11792" width="29.33203125" style="1" customWidth="1"/>
    <col min="11793" max="12029" width="11" style="1" customWidth="1"/>
    <col min="12030" max="12032" width="11" style="1"/>
    <col min="12033" max="12033" width="37.33203125" style="1" customWidth="1"/>
    <col min="12034" max="12034" width="11.44140625" style="1" customWidth="1"/>
    <col min="12035" max="12035" width="11" style="1" customWidth="1"/>
    <col min="12036" max="12036" width="7.44140625" style="1" customWidth="1"/>
    <col min="12037" max="12037" width="10.109375" style="1" customWidth="1"/>
    <col min="12038" max="12038" width="11.6640625" style="1" customWidth="1"/>
    <col min="12039" max="12039" width="37.33203125" style="1" customWidth="1"/>
    <col min="12040" max="12040" width="9.88671875" style="1" customWidth="1"/>
    <col min="12041" max="12047" width="11" style="1" customWidth="1"/>
    <col min="12048" max="12048" width="29.33203125" style="1" customWidth="1"/>
    <col min="12049" max="12285" width="11" style="1" customWidth="1"/>
    <col min="12286" max="12288" width="11" style="1"/>
    <col min="12289" max="12289" width="37.33203125" style="1" customWidth="1"/>
    <col min="12290" max="12290" width="11.44140625" style="1" customWidth="1"/>
    <col min="12291" max="12291" width="11" style="1" customWidth="1"/>
    <col min="12292" max="12292" width="7.44140625" style="1" customWidth="1"/>
    <col min="12293" max="12293" width="10.109375" style="1" customWidth="1"/>
    <col min="12294" max="12294" width="11.6640625" style="1" customWidth="1"/>
    <col min="12295" max="12295" width="37.33203125" style="1" customWidth="1"/>
    <col min="12296" max="12296" width="9.88671875" style="1" customWidth="1"/>
    <col min="12297" max="12303" width="11" style="1" customWidth="1"/>
    <col min="12304" max="12304" width="29.33203125" style="1" customWidth="1"/>
    <col min="12305" max="12541" width="11" style="1" customWidth="1"/>
    <col min="12542" max="12544" width="11" style="1"/>
    <col min="12545" max="12545" width="37.33203125" style="1" customWidth="1"/>
    <col min="12546" max="12546" width="11.44140625" style="1" customWidth="1"/>
    <col min="12547" max="12547" width="11" style="1" customWidth="1"/>
    <col min="12548" max="12548" width="7.44140625" style="1" customWidth="1"/>
    <col min="12549" max="12549" width="10.109375" style="1" customWidth="1"/>
    <col min="12550" max="12550" width="11.6640625" style="1" customWidth="1"/>
    <col min="12551" max="12551" width="37.33203125" style="1" customWidth="1"/>
    <col min="12552" max="12552" width="9.88671875" style="1" customWidth="1"/>
    <col min="12553" max="12559" width="11" style="1" customWidth="1"/>
    <col min="12560" max="12560" width="29.33203125" style="1" customWidth="1"/>
    <col min="12561" max="12797" width="11" style="1" customWidth="1"/>
    <col min="12798" max="12800" width="11" style="1"/>
    <col min="12801" max="12801" width="37.33203125" style="1" customWidth="1"/>
    <col min="12802" max="12802" width="11.44140625" style="1" customWidth="1"/>
    <col min="12803" max="12803" width="11" style="1" customWidth="1"/>
    <col min="12804" max="12804" width="7.44140625" style="1" customWidth="1"/>
    <col min="12805" max="12805" width="10.109375" style="1" customWidth="1"/>
    <col min="12806" max="12806" width="11.6640625" style="1" customWidth="1"/>
    <col min="12807" max="12807" width="37.33203125" style="1" customWidth="1"/>
    <col min="12808" max="12808" width="9.88671875" style="1" customWidth="1"/>
    <col min="12809" max="12815" width="11" style="1" customWidth="1"/>
    <col min="12816" max="12816" width="29.33203125" style="1" customWidth="1"/>
    <col min="12817" max="13053" width="11" style="1" customWidth="1"/>
    <col min="13054" max="13056" width="11" style="1"/>
    <col min="13057" max="13057" width="37.33203125" style="1" customWidth="1"/>
    <col min="13058" max="13058" width="11.44140625" style="1" customWidth="1"/>
    <col min="13059" max="13059" width="11" style="1" customWidth="1"/>
    <col min="13060" max="13060" width="7.44140625" style="1" customWidth="1"/>
    <col min="13061" max="13061" width="10.109375" style="1" customWidth="1"/>
    <col min="13062" max="13062" width="11.6640625" style="1" customWidth="1"/>
    <col min="13063" max="13063" width="37.33203125" style="1" customWidth="1"/>
    <col min="13064" max="13064" width="9.88671875" style="1" customWidth="1"/>
    <col min="13065" max="13071" width="11" style="1" customWidth="1"/>
    <col min="13072" max="13072" width="29.33203125" style="1" customWidth="1"/>
    <col min="13073" max="13309" width="11" style="1" customWidth="1"/>
    <col min="13310" max="13312" width="11" style="1"/>
    <col min="13313" max="13313" width="37.33203125" style="1" customWidth="1"/>
    <col min="13314" max="13314" width="11.44140625" style="1" customWidth="1"/>
    <col min="13315" max="13315" width="11" style="1" customWidth="1"/>
    <col min="13316" max="13316" width="7.44140625" style="1" customWidth="1"/>
    <col min="13317" max="13317" width="10.109375" style="1" customWidth="1"/>
    <col min="13318" max="13318" width="11.6640625" style="1" customWidth="1"/>
    <col min="13319" max="13319" width="37.33203125" style="1" customWidth="1"/>
    <col min="13320" max="13320" width="9.88671875" style="1" customWidth="1"/>
    <col min="13321" max="13327" width="11" style="1" customWidth="1"/>
    <col min="13328" max="13328" width="29.33203125" style="1" customWidth="1"/>
    <col min="13329" max="13565" width="11" style="1" customWidth="1"/>
    <col min="13566" max="13568" width="11" style="1"/>
    <col min="13569" max="13569" width="37.33203125" style="1" customWidth="1"/>
    <col min="13570" max="13570" width="11.44140625" style="1" customWidth="1"/>
    <col min="13571" max="13571" width="11" style="1" customWidth="1"/>
    <col min="13572" max="13572" width="7.44140625" style="1" customWidth="1"/>
    <col min="13573" max="13573" width="10.109375" style="1" customWidth="1"/>
    <col min="13574" max="13574" width="11.6640625" style="1" customWidth="1"/>
    <col min="13575" max="13575" width="37.33203125" style="1" customWidth="1"/>
    <col min="13576" max="13576" width="9.88671875" style="1" customWidth="1"/>
    <col min="13577" max="13583" width="11" style="1" customWidth="1"/>
    <col min="13584" max="13584" width="29.33203125" style="1" customWidth="1"/>
    <col min="13585" max="13821" width="11" style="1" customWidth="1"/>
    <col min="13822" max="13824" width="11" style="1"/>
    <col min="13825" max="13825" width="37.33203125" style="1" customWidth="1"/>
    <col min="13826" max="13826" width="11.44140625" style="1" customWidth="1"/>
    <col min="13827" max="13827" width="11" style="1" customWidth="1"/>
    <col min="13828" max="13828" width="7.44140625" style="1" customWidth="1"/>
    <col min="13829" max="13829" width="10.109375" style="1" customWidth="1"/>
    <col min="13830" max="13830" width="11.6640625" style="1" customWidth="1"/>
    <col min="13831" max="13831" width="37.33203125" style="1" customWidth="1"/>
    <col min="13832" max="13832" width="9.88671875" style="1" customWidth="1"/>
    <col min="13833" max="13839" width="11" style="1" customWidth="1"/>
    <col min="13840" max="13840" width="29.33203125" style="1" customWidth="1"/>
    <col min="13841" max="14077" width="11" style="1" customWidth="1"/>
    <col min="14078" max="14080" width="11" style="1"/>
    <col min="14081" max="14081" width="37.33203125" style="1" customWidth="1"/>
    <col min="14082" max="14082" width="11.44140625" style="1" customWidth="1"/>
    <col min="14083" max="14083" width="11" style="1" customWidth="1"/>
    <col min="14084" max="14084" width="7.44140625" style="1" customWidth="1"/>
    <col min="14085" max="14085" width="10.109375" style="1" customWidth="1"/>
    <col min="14086" max="14086" width="11.6640625" style="1" customWidth="1"/>
    <col min="14087" max="14087" width="37.33203125" style="1" customWidth="1"/>
    <col min="14088" max="14088" width="9.88671875" style="1" customWidth="1"/>
    <col min="14089" max="14095" width="11" style="1" customWidth="1"/>
    <col min="14096" max="14096" width="29.33203125" style="1" customWidth="1"/>
    <col min="14097" max="14333" width="11" style="1" customWidth="1"/>
    <col min="14334" max="14336" width="11" style="1"/>
    <col min="14337" max="14337" width="37.33203125" style="1" customWidth="1"/>
    <col min="14338" max="14338" width="11.44140625" style="1" customWidth="1"/>
    <col min="14339" max="14339" width="11" style="1" customWidth="1"/>
    <col min="14340" max="14340" width="7.44140625" style="1" customWidth="1"/>
    <col min="14341" max="14341" width="10.109375" style="1" customWidth="1"/>
    <col min="14342" max="14342" width="11.6640625" style="1" customWidth="1"/>
    <col min="14343" max="14343" width="37.33203125" style="1" customWidth="1"/>
    <col min="14344" max="14344" width="9.88671875" style="1" customWidth="1"/>
    <col min="14345" max="14351" width="11" style="1" customWidth="1"/>
    <col min="14352" max="14352" width="29.33203125" style="1" customWidth="1"/>
    <col min="14353" max="14589" width="11" style="1" customWidth="1"/>
    <col min="14590" max="14592" width="11" style="1"/>
    <col min="14593" max="14593" width="37.33203125" style="1" customWidth="1"/>
    <col min="14594" max="14594" width="11.44140625" style="1" customWidth="1"/>
    <col min="14595" max="14595" width="11" style="1" customWidth="1"/>
    <col min="14596" max="14596" width="7.44140625" style="1" customWidth="1"/>
    <col min="14597" max="14597" width="10.109375" style="1" customWidth="1"/>
    <col min="14598" max="14598" width="11.6640625" style="1" customWidth="1"/>
    <col min="14599" max="14599" width="37.33203125" style="1" customWidth="1"/>
    <col min="14600" max="14600" width="9.88671875" style="1" customWidth="1"/>
    <col min="14601" max="14607" width="11" style="1" customWidth="1"/>
    <col min="14608" max="14608" width="29.33203125" style="1" customWidth="1"/>
    <col min="14609" max="14845" width="11" style="1" customWidth="1"/>
    <col min="14846" max="14848" width="11" style="1"/>
    <col min="14849" max="14849" width="37.33203125" style="1" customWidth="1"/>
    <col min="14850" max="14850" width="11.44140625" style="1" customWidth="1"/>
    <col min="14851" max="14851" width="11" style="1" customWidth="1"/>
    <col min="14852" max="14852" width="7.44140625" style="1" customWidth="1"/>
    <col min="14853" max="14853" width="10.109375" style="1" customWidth="1"/>
    <col min="14854" max="14854" width="11.6640625" style="1" customWidth="1"/>
    <col min="14855" max="14855" width="37.33203125" style="1" customWidth="1"/>
    <col min="14856" max="14856" width="9.88671875" style="1" customWidth="1"/>
    <col min="14857" max="14863" width="11" style="1" customWidth="1"/>
    <col min="14864" max="14864" width="29.33203125" style="1" customWidth="1"/>
    <col min="14865" max="15101" width="11" style="1" customWidth="1"/>
    <col min="15102" max="15104" width="11" style="1"/>
    <col min="15105" max="15105" width="37.33203125" style="1" customWidth="1"/>
    <col min="15106" max="15106" width="11.44140625" style="1" customWidth="1"/>
    <col min="15107" max="15107" width="11" style="1" customWidth="1"/>
    <col min="15108" max="15108" width="7.44140625" style="1" customWidth="1"/>
    <col min="15109" max="15109" width="10.109375" style="1" customWidth="1"/>
    <col min="15110" max="15110" width="11.6640625" style="1" customWidth="1"/>
    <col min="15111" max="15111" width="37.33203125" style="1" customWidth="1"/>
    <col min="15112" max="15112" width="9.88671875" style="1" customWidth="1"/>
    <col min="15113" max="15119" width="11" style="1" customWidth="1"/>
    <col min="15120" max="15120" width="29.33203125" style="1" customWidth="1"/>
    <col min="15121" max="15357" width="11" style="1" customWidth="1"/>
    <col min="15358" max="15360" width="11" style="1"/>
    <col min="15361" max="15361" width="37.33203125" style="1" customWidth="1"/>
    <col min="15362" max="15362" width="11.44140625" style="1" customWidth="1"/>
    <col min="15363" max="15363" width="11" style="1" customWidth="1"/>
    <col min="15364" max="15364" width="7.44140625" style="1" customWidth="1"/>
    <col min="15365" max="15365" width="10.109375" style="1" customWidth="1"/>
    <col min="15366" max="15366" width="11.6640625" style="1" customWidth="1"/>
    <col min="15367" max="15367" width="37.33203125" style="1" customWidth="1"/>
    <col min="15368" max="15368" width="9.88671875" style="1" customWidth="1"/>
    <col min="15369" max="15375" width="11" style="1" customWidth="1"/>
    <col min="15376" max="15376" width="29.33203125" style="1" customWidth="1"/>
    <col min="15377" max="15613" width="11" style="1" customWidth="1"/>
    <col min="15614" max="15616" width="11" style="1"/>
    <col min="15617" max="15617" width="37.33203125" style="1" customWidth="1"/>
    <col min="15618" max="15618" width="11.44140625" style="1" customWidth="1"/>
    <col min="15619" max="15619" width="11" style="1" customWidth="1"/>
    <col min="15620" max="15620" width="7.44140625" style="1" customWidth="1"/>
    <col min="15621" max="15621" width="10.109375" style="1" customWidth="1"/>
    <col min="15622" max="15622" width="11.6640625" style="1" customWidth="1"/>
    <col min="15623" max="15623" width="37.33203125" style="1" customWidth="1"/>
    <col min="15624" max="15624" width="9.88671875" style="1" customWidth="1"/>
    <col min="15625" max="15631" width="11" style="1" customWidth="1"/>
    <col min="15632" max="15632" width="29.33203125" style="1" customWidth="1"/>
    <col min="15633" max="15869" width="11" style="1" customWidth="1"/>
    <col min="15870" max="15872" width="11" style="1"/>
    <col min="15873" max="15873" width="37.33203125" style="1" customWidth="1"/>
    <col min="15874" max="15874" width="11.44140625" style="1" customWidth="1"/>
    <col min="15875" max="15875" width="11" style="1" customWidth="1"/>
    <col min="15876" max="15876" width="7.44140625" style="1" customWidth="1"/>
    <col min="15877" max="15877" width="10.109375" style="1" customWidth="1"/>
    <col min="15878" max="15878" width="11.6640625" style="1" customWidth="1"/>
    <col min="15879" max="15879" width="37.33203125" style="1" customWidth="1"/>
    <col min="15880" max="15880" width="9.88671875" style="1" customWidth="1"/>
    <col min="15881" max="15887" width="11" style="1" customWidth="1"/>
    <col min="15888" max="15888" width="29.33203125" style="1" customWidth="1"/>
    <col min="15889" max="16125" width="11" style="1" customWidth="1"/>
    <col min="16126" max="16128" width="11" style="1"/>
    <col min="16129" max="16129" width="37.33203125" style="1" customWidth="1"/>
    <col min="16130" max="16130" width="11.44140625" style="1" customWidth="1"/>
    <col min="16131" max="16131" width="11" style="1" customWidth="1"/>
    <col min="16132" max="16132" width="7.44140625" style="1" customWidth="1"/>
    <col min="16133" max="16133" width="10.109375" style="1" customWidth="1"/>
    <col min="16134" max="16134" width="11.6640625" style="1" customWidth="1"/>
    <col min="16135" max="16135" width="37.33203125" style="1" customWidth="1"/>
    <col min="16136" max="16136" width="9.88671875" style="1" customWidth="1"/>
    <col min="16137" max="16143" width="11" style="1" customWidth="1"/>
    <col min="16144" max="16144" width="29.33203125" style="1" customWidth="1"/>
    <col min="16145" max="16381" width="11" style="1" customWidth="1"/>
    <col min="16382" max="16384" width="11" style="1"/>
  </cols>
  <sheetData>
    <row r="1" spans="1:16" ht="24.75" customHeight="1">
      <c r="A1" s="814" t="s">
        <v>0</v>
      </c>
      <c r="B1" s="848"/>
      <c r="C1" s="848"/>
      <c r="D1" s="848"/>
      <c r="E1" s="848"/>
      <c r="F1" s="848"/>
      <c r="G1" s="836" t="s">
        <v>1</v>
      </c>
      <c r="P1" s="2"/>
    </row>
    <row r="2" spans="1:16" ht="18.899999999999999" customHeight="1">
      <c r="A2" s="88"/>
      <c r="F2" s="1" t="s">
        <v>217</v>
      </c>
    </row>
    <row r="3" spans="1:16" ht="20.399999999999999">
      <c r="A3" s="809" t="s">
        <v>708</v>
      </c>
      <c r="B3" s="11"/>
      <c r="C3" s="32"/>
      <c r="D3" s="910" t="s">
        <v>706</v>
      </c>
      <c r="E3" s="910"/>
      <c r="F3" s="910"/>
      <c r="G3" s="910"/>
      <c r="H3" s="6"/>
      <c r="I3" s="6"/>
      <c r="J3" s="6"/>
      <c r="P3" s="7"/>
    </row>
    <row r="4" spans="1:16" ht="18.899999999999999" customHeight="1">
      <c r="A4" s="809" t="s">
        <v>709</v>
      </c>
      <c r="B4" s="11"/>
      <c r="C4" s="32"/>
      <c r="D4" s="902" t="s">
        <v>707</v>
      </c>
      <c r="E4" s="903"/>
      <c r="F4" s="903"/>
      <c r="G4" s="903"/>
      <c r="P4" s="7"/>
    </row>
    <row r="5" spans="1:16" ht="18.899999999999999" customHeight="1">
      <c r="A5" s="89"/>
      <c r="B5" s="3"/>
      <c r="F5" s="3"/>
      <c r="P5" s="13"/>
    </row>
    <row r="6" spans="1:16" ht="16.5" customHeight="1">
      <c r="A6" s="14" t="s">
        <v>218</v>
      </c>
      <c r="B6" s="20" t="s">
        <v>219</v>
      </c>
      <c r="C6" s="19" t="s">
        <v>220</v>
      </c>
      <c r="D6" s="906" t="s">
        <v>221</v>
      </c>
      <c r="E6" s="907"/>
      <c r="F6" s="907"/>
      <c r="G6" s="15" t="s">
        <v>222</v>
      </c>
      <c r="P6" s="13"/>
    </row>
    <row r="7" spans="1:16" ht="12.9" customHeight="1">
      <c r="A7" s="21"/>
      <c r="B7" s="90" t="s">
        <v>223</v>
      </c>
      <c r="C7" s="90" t="s">
        <v>223</v>
      </c>
      <c r="D7" s="908" t="s">
        <v>224</v>
      </c>
      <c r="E7" s="907"/>
      <c r="F7" s="907"/>
      <c r="G7" s="21"/>
      <c r="H7" s="91"/>
      <c r="I7" s="92"/>
      <c r="J7" s="93"/>
      <c r="K7" s="94"/>
      <c r="L7" s="95"/>
      <c r="M7" s="96"/>
      <c r="N7" s="97"/>
    </row>
    <row r="8" spans="1:16" ht="12.9" customHeight="1">
      <c r="A8" s="14"/>
      <c r="B8" s="90" t="s">
        <v>225</v>
      </c>
      <c r="C8" s="90"/>
      <c r="D8" s="20" t="s">
        <v>226</v>
      </c>
      <c r="E8" s="20" t="s">
        <v>227</v>
      </c>
      <c r="F8" s="20" t="s">
        <v>228</v>
      </c>
      <c r="G8" s="20"/>
      <c r="H8" s="91"/>
      <c r="I8" s="92"/>
      <c r="J8" s="93"/>
      <c r="K8" s="94"/>
      <c r="L8" s="95"/>
      <c r="M8" s="96"/>
      <c r="N8" s="97"/>
    </row>
    <row r="9" spans="1:16" ht="12.9" customHeight="1">
      <c r="A9" s="14"/>
      <c r="B9" s="21"/>
      <c r="C9" s="98"/>
      <c r="D9" s="20" t="s">
        <v>229</v>
      </c>
      <c r="E9" s="20" t="s">
        <v>230</v>
      </c>
      <c r="F9" s="20" t="s">
        <v>231</v>
      </c>
      <c r="G9" s="20"/>
      <c r="H9" s="17"/>
      <c r="I9" s="17"/>
      <c r="J9" s="99"/>
      <c r="K9" s="3"/>
      <c r="L9" s="99"/>
      <c r="M9" s="96"/>
      <c r="N9" s="99"/>
      <c r="O9" s="96"/>
    </row>
    <row r="10" spans="1:16" ht="8.1" customHeight="1">
      <c r="A10" s="14"/>
      <c r="B10" s="20"/>
      <c r="C10" s="20"/>
      <c r="D10" s="20"/>
      <c r="E10" s="20"/>
      <c r="F10" s="20"/>
      <c r="G10" s="84"/>
      <c r="H10" s="91"/>
      <c r="I10" s="91"/>
      <c r="J10" s="96"/>
      <c r="K10" s="3"/>
      <c r="L10" s="96"/>
      <c r="M10" s="96"/>
      <c r="N10" s="96"/>
      <c r="O10" s="96"/>
    </row>
    <row r="11" spans="1:16" ht="17.25" customHeight="1">
      <c r="A11" s="27" t="s">
        <v>19</v>
      </c>
      <c r="B11" s="28">
        <v>43</v>
      </c>
      <c r="C11" s="28">
        <v>140</v>
      </c>
      <c r="D11" s="28">
        <v>13</v>
      </c>
      <c r="E11" s="28">
        <v>255</v>
      </c>
      <c r="F11" s="28" t="s">
        <v>232</v>
      </c>
      <c r="G11" s="29" t="s">
        <v>20</v>
      </c>
      <c r="H11" s="32"/>
      <c r="I11" s="32"/>
      <c r="K11" s="53"/>
      <c r="L11" s="53"/>
      <c r="M11" s="53"/>
      <c r="N11" s="53"/>
      <c r="O11" s="100"/>
      <c r="P11" s="44"/>
    </row>
    <row r="12" spans="1:16" ht="17.25" customHeight="1">
      <c r="A12" s="35" t="s">
        <v>21</v>
      </c>
      <c r="B12" s="101" t="s">
        <v>233</v>
      </c>
      <c r="C12" s="36">
        <v>33</v>
      </c>
      <c r="D12" s="101" t="s">
        <v>233</v>
      </c>
      <c r="E12" s="36">
        <v>1</v>
      </c>
      <c r="F12" s="36" t="s">
        <v>234</v>
      </c>
      <c r="G12" s="37" t="s">
        <v>22</v>
      </c>
      <c r="H12" s="32"/>
      <c r="I12" s="32"/>
      <c r="K12" s="102"/>
      <c r="L12" s="102"/>
      <c r="M12" s="102"/>
      <c r="N12" s="102"/>
      <c r="O12" s="103"/>
      <c r="P12" s="33"/>
    </row>
    <row r="13" spans="1:16" ht="17.25" customHeight="1">
      <c r="A13" s="35" t="s">
        <v>23</v>
      </c>
      <c r="B13" s="36">
        <v>10</v>
      </c>
      <c r="C13" s="36">
        <v>15</v>
      </c>
      <c r="D13" s="104">
        <v>6</v>
      </c>
      <c r="E13" s="36">
        <v>135</v>
      </c>
      <c r="F13" s="36" t="s">
        <v>235</v>
      </c>
      <c r="G13" s="37" t="s">
        <v>24</v>
      </c>
      <c r="H13" s="32"/>
      <c r="I13" s="32"/>
      <c r="K13" s="102"/>
      <c r="L13" s="102"/>
      <c r="M13" s="102"/>
      <c r="N13" s="102"/>
      <c r="O13" s="103"/>
      <c r="P13" s="39"/>
    </row>
    <row r="14" spans="1:16" ht="17.25" customHeight="1">
      <c r="A14" s="35" t="s">
        <v>25</v>
      </c>
      <c r="B14" s="101" t="s">
        <v>233</v>
      </c>
      <c r="C14" s="36">
        <v>4</v>
      </c>
      <c r="D14" s="101" t="s">
        <v>233</v>
      </c>
      <c r="E14" s="101" t="s">
        <v>233</v>
      </c>
      <c r="F14" s="36">
        <v>174</v>
      </c>
      <c r="G14" s="37" t="s">
        <v>26</v>
      </c>
      <c r="H14" s="32"/>
      <c r="I14" s="32"/>
      <c r="K14" s="102"/>
      <c r="L14" s="102"/>
      <c r="M14" s="102"/>
      <c r="N14" s="102"/>
      <c r="O14" s="103"/>
      <c r="P14" s="39"/>
    </row>
    <row r="15" spans="1:16" ht="17.25" customHeight="1">
      <c r="A15" s="21" t="s">
        <v>27</v>
      </c>
      <c r="B15" s="36">
        <v>3</v>
      </c>
      <c r="C15" s="36">
        <v>33</v>
      </c>
      <c r="D15" s="104">
        <v>1</v>
      </c>
      <c r="E15" s="36">
        <v>7</v>
      </c>
      <c r="F15" s="36" t="s">
        <v>236</v>
      </c>
      <c r="G15" s="37" t="s">
        <v>28</v>
      </c>
      <c r="H15" s="32"/>
      <c r="I15" s="32"/>
      <c r="K15" s="102"/>
      <c r="L15" s="102"/>
      <c r="M15" s="102"/>
      <c r="N15" s="102"/>
      <c r="O15" s="103"/>
      <c r="P15" s="39"/>
    </row>
    <row r="16" spans="1:16" ht="17.25" customHeight="1">
      <c r="A16" s="21" t="s">
        <v>29</v>
      </c>
      <c r="B16" s="101" t="s">
        <v>233</v>
      </c>
      <c r="C16" s="36">
        <v>1</v>
      </c>
      <c r="D16" s="101" t="s">
        <v>233</v>
      </c>
      <c r="E16" s="36">
        <v>1</v>
      </c>
      <c r="F16" s="36">
        <v>896</v>
      </c>
      <c r="G16" s="37" t="s">
        <v>30</v>
      </c>
      <c r="H16" s="32"/>
      <c r="I16" s="32"/>
      <c r="K16" s="102"/>
      <c r="L16" s="102"/>
      <c r="M16" s="102"/>
      <c r="N16" s="102"/>
      <c r="O16" s="103"/>
      <c r="P16" s="39"/>
    </row>
    <row r="17" spans="1:16" ht="17.25" customHeight="1">
      <c r="A17" s="21" t="s">
        <v>31</v>
      </c>
      <c r="B17" s="36">
        <v>18</v>
      </c>
      <c r="C17" s="36">
        <v>12</v>
      </c>
      <c r="D17" s="104">
        <v>1</v>
      </c>
      <c r="E17" s="36">
        <v>86</v>
      </c>
      <c r="F17" s="36" t="s">
        <v>237</v>
      </c>
      <c r="G17" s="37" t="s">
        <v>32</v>
      </c>
      <c r="H17" s="32"/>
      <c r="I17" s="32"/>
      <c r="K17" s="102"/>
      <c r="L17" s="102"/>
      <c r="M17" s="102"/>
      <c r="N17" s="102"/>
      <c r="O17" s="103"/>
      <c r="P17" s="39"/>
    </row>
    <row r="18" spans="1:16" ht="17.25" customHeight="1">
      <c r="A18" s="21" t="s">
        <v>33</v>
      </c>
      <c r="B18" s="36">
        <v>12</v>
      </c>
      <c r="C18" s="36">
        <v>23</v>
      </c>
      <c r="D18" s="104">
        <v>5</v>
      </c>
      <c r="E18" s="36">
        <v>25</v>
      </c>
      <c r="F18" s="36" t="s">
        <v>238</v>
      </c>
      <c r="G18" s="37" t="s">
        <v>34</v>
      </c>
      <c r="H18" s="32"/>
      <c r="I18" s="32"/>
      <c r="K18" s="102"/>
      <c r="L18" s="102"/>
      <c r="M18" s="102"/>
      <c r="N18" s="102"/>
      <c r="O18" s="103"/>
      <c r="P18" s="39"/>
    </row>
    <row r="19" spans="1:16" ht="17.25" customHeight="1">
      <c r="A19" s="21" t="s">
        <v>35</v>
      </c>
      <c r="B19" s="101" t="s">
        <v>233</v>
      </c>
      <c r="C19" s="36">
        <v>19</v>
      </c>
      <c r="D19" s="101" t="s">
        <v>233</v>
      </c>
      <c r="E19" s="101" t="s">
        <v>233</v>
      </c>
      <c r="F19" s="36">
        <v>857</v>
      </c>
      <c r="G19" s="37" t="s">
        <v>36</v>
      </c>
      <c r="H19" s="32"/>
      <c r="I19" s="32"/>
      <c r="K19" s="102"/>
      <c r="L19" s="102"/>
      <c r="M19" s="102"/>
      <c r="N19" s="102"/>
      <c r="O19" s="103"/>
      <c r="P19" s="39"/>
    </row>
    <row r="20" spans="1:16" ht="17.25" customHeight="1">
      <c r="A20" s="27" t="s">
        <v>37</v>
      </c>
      <c r="B20" s="28">
        <v>50</v>
      </c>
      <c r="C20" s="28">
        <v>61</v>
      </c>
      <c r="D20" s="28">
        <v>3</v>
      </c>
      <c r="E20" s="28">
        <v>76</v>
      </c>
      <c r="F20" s="28" t="s">
        <v>239</v>
      </c>
      <c r="G20" s="42" t="s">
        <v>38</v>
      </c>
      <c r="H20" s="32"/>
      <c r="I20" s="32"/>
      <c r="K20" s="102"/>
      <c r="L20" s="102"/>
      <c r="M20" s="102"/>
      <c r="N20" s="102"/>
      <c r="O20" s="103"/>
      <c r="P20" s="39"/>
    </row>
    <row r="21" spans="1:16" ht="17.25" customHeight="1">
      <c r="A21" s="35" t="s">
        <v>39</v>
      </c>
      <c r="B21" s="36">
        <v>3</v>
      </c>
      <c r="C21" s="36">
        <v>2</v>
      </c>
      <c r="D21" s="101" t="s">
        <v>233</v>
      </c>
      <c r="E21" s="101" t="s">
        <v>233</v>
      </c>
      <c r="F21" s="36">
        <v>737</v>
      </c>
      <c r="G21" s="43" t="s">
        <v>40</v>
      </c>
      <c r="H21" s="32"/>
      <c r="I21" s="32"/>
      <c r="K21" s="102"/>
      <c r="L21" s="102"/>
      <c r="M21" s="102"/>
      <c r="N21" s="102"/>
      <c r="O21" s="103"/>
      <c r="P21" s="33"/>
    </row>
    <row r="22" spans="1:16" ht="17.25" customHeight="1">
      <c r="A22" s="35" t="s">
        <v>41</v>
      </c>
      <c r="B22" s="36">
        <v>1</v>
      </c>
      <c r="C22" s="101" t="s">
        <v>233</v>
      </c>
      <c r="D22" s="104">
        <v>1</v>
      </c>
      <c r="E22" s="36">
        <v>26</v>
      </c>
      <c r="F22" s="36">
        <v>921</v>
      </c>
      <c r="G22" s="43" t="s">
        <v>42</v>
      </c>
      <c r="H22" s="32"/>
      <c r="I22" s="32"/>
      <c r="K22" s="102"/>
      <c r="L22" s="102"/>
      <c r="M22" s="102"/>
      <c r="N22" s="102"/>
      <c r="O22" s="103"/>
      <c r="P22" s="33"/>
    </row>
    <row r="23" spans="1:16" ht="17.25" customHeight="1">
      <c r="A23" s="35" t="s">
        <v>43</v>
      </c>
      <c r="B23" s="36">
        <v>7</v>
      </c>
      <c r="C23" s="36">
        <v>15</v>
      </c>
      <c r="D23" s="101" t="s">
        <v>233</v>
      </c>
      <c r="E23" s="36">
        <v>42</v>
      </c>
      <c r="F23" s="36">
        <v>575</v>
      </c>
      <c r="G23" s="43" t="s">
        <v>44</v>
      </c>
      <c r="H23" s="32"/>
      <c r="I23" s="32"/>
      <c r="K23" s="102"/>
      <c r="L23" s="102"/>
      <c r="M23" s="102"/>
      <c r="N23" s="102"/>
      <c r="O23" s="103"/>
      <c r="P23" s="39"/>
    </row>
    <row r="24" spans="1:16" ht="17.25" customHeight="1">
      <c r="A24" s="35" t="s">
        <v>45</v>
      </c>
      <c r="B24" s="36">
        <v>21</v>
      </c>
      <c r="C24" s="36">
        <v>17</v>
      </c>
      <c r="D24" s="101" t="s">
        <v>233</v>
      </c>
      <c r="E24" s="36">
        <v>1</v>
      </c>
      <c r="F24" s="36">
        <v>776</v>
      </c>
      <c r="G24" s="37" t="s">
        <v>46</v>
      </c>
      <c r="H24" s="32"/>
      <c r="I24" s="32"/>
      <c r="K24" s="102"/>
      <c r="L24" s="102"/>
      <c r="M24" s="102"/>
      <c r="N24" s="102"/>
      <c r="O24" s="103"/>
      <c r="P24" s="39"/>
    </row>
    <row r="25" spans="1:16" ht="17.25" customHeight="1">
      <c r="A25" s="35" t="s">
        <v>47</v>
      </c>
      <c r="B25" s="36">
        <v>5</v>
      </c>
      <c r="C25" s="36">
        <v>2</v>
      </c>
      <c r="D25" s="101" t="s">
        <v>233</v>
      </c>
      <c r="E25" s="36">
        <v>2</v>
      </c>
      <c r="F25" s="36">
        <v>819</v>
      </c>
      <c r="G25" s="43" t="s">
        <v>48</v>
      </c>
      <c r="H25" s="32"/>
      <c r="I25" s="32"/>
      <c r="K25" s="102"/>
      <c r="L25" s="102"/>
      <c r="M25" s="102"/>
      <c r="N25" s="102"/>
      <c r="O25" s="103"/>
      <c r="P25" s="39"/>
    </row>
    <row r="26" spans="1:16" ht="17.25" customHeight="1">
      <c r="A26" s="35" t="s">
        <v>49</v>
      </c>
      <c r="B26" s="101" t="s">
        <v>233</v>
      </c>
      <c r="C26" s="101" t="s">
        <v>233</v>
      </c>
      <c r="D26" s="101" t="s">
        <v>233</v>
      </c>
      <c r="E26" s="101" t="s">
        <v>233</v>
      </c>
      <c r="F26" s="36" t="s">
        <v>240</v>
      </c>
      <c r="G26" s="43" t="s">
        <v>50</v>
      </c>
      <c r="H26" s="32"/>
      <c r="I26" s="32"/>
      <c r="K26" s="53"/>
      <c r="L26" s="53"/>
      <c r="M26" s="53"/>
      <c r="N26" s="53"/>
      <c r="O26" s="100"/>
      <c r="P26" s="44"/>
    </row>
    <row r="27" spans="1:16" ht="17.25" customHeight="1">
      <c r="A27" s="35" t="s">
        <v>51</v>
      </c>
      <c r="B27" s="36">
        <v>2</v>
      </c>
      <c r="C27" s="36">
        <v>9</v>
      </c>
      <c r="D27" s="104">
        <v>1</v>
      </c>
      <c r="E27" s="36">
        <v>2</v>
      </c>
      <c r="F27" s="36" t="s">
        <v>241</v>
      </c>
      <c r="G27" s="43" t="s">
        <v>52</v>
      </c>
      <c r="H27" s="32"/>
      <c r="I27" s="32"/>
      <c r="K27" s="102"/>
      <c r="L27" s="102"/>
      <c r="M27" s="102"/>
      <c r="N27" s="102"/>
      <c r="O27" s="103"/>
      <c r="P27" s="33"/>
    </row>
    <row r="28" spans="1:16" ht="17.25" customHeight="1">
      <c r="A28" s="35" t="s">
        <v>53</v>
      </c>
      <c r="B28" s="36">
        <v>11</v>
      </c>
      <c r="C28" s="36">
        <v>16</v>
      </c>
      <c r="D28" s="104">
        <v>1</v>
      </c>
      <c r="E28" s="36">
        <v>3</v>
      </c>
      <c r="F28" s="36">
        <v>700</v>
      </c>
      <c r="G28" s="43" t="s">
        <v>54</v>
      </c>
      <c r="H28" s="32"/>
      <c r="I28" s="32"/>
      <c r="K28" s="102"/>
      <c r="L28" s="102"/>
      <c r="M28" s="102"/>
      <c r="N28" s="102"/>
      <c r="O28" s="103"/>
      <c r="P28" s="39"/>
    </row>
    <row r="29" spans="1:16" ht="17.25" customHeight="1">
      <c r="A29" s="27" t="s">
        <v>55</v>
      </c>
      <c r="B29" s="28">
        <v>74</v>
      </c>
      <c r="C29" s="28">
        <v>260</v>
      </c>
      <c r="D29" s="28">
        <v>29</v>
      </c>
      <c r="E29" s="28">
        <v>313</v>
      </c>
      <c r="F29" s="28" t="s">
        <v>242</v>
      </c>
      <c r="G29" s="29" t="s">
        <v>56</v>
      </c>
      <c r="H29" s="32"/>
      <c r="I29" s="32"/>
      <c r="K29" s="102"/>
      <c r="L29" s="102"/>
      <c r="M29" s="102"/>
      <c r="N29" s="102"/>
      <c r="O29" s="103"/>
      <c r="P29" s="39"/>
    </row>
    <row r="30" spans="1:16" ht="17.25" customHeight="1">
      <c r="A30" s="45" t="s">
        <v>57</v>
      </c>
      <c r="B30" s="36">
        <v>3</v>
      </c>
      <c r="C30" s="36">
        <v>100</v>
      </c>
      <c r="D30" s="101" t="s">
        <v>233</v>
      </c>
      <c r="E30" s="36">
        <v>13</v>
      </c>
      <c r="F30" s="36" t="s">
        <v>243</v>
      </c>
      <c r="G30" s="37" t="s">
        <v>58</v>
      </c>
      <c r="I30" s="32"/>
      <c r="K30" s="102"/>
      <c r="L30" s="102"/>
      <c r="M30" s="102"/>
      <c r="N30" s="102"/>
      <c r="O30" s="103"/>
      <c r="P30" s="39"/>
    </row>
    <row r="31" spans="1:16" ht="17.25" customHeight="1">
      <c r="A31" s="46" t="s">
        <v>59</v>
      </c>
      <c r="B31" s="101" t="s">
        <v>233</v>
      </c>
      <c r="C31" s="36">
        <v>13</v>
      </c>
      <c r="D31" s="101" t="s">
        <v>233</v>
      </c>
      <c r="E31" s="36">
        <v>2</v>
      </c>
      <c r="F31" s="104">
        <v>1170</v>
      </c>
      <c r="G31" s="37" t="s">
        <v>60</v>
      </c>
      <c r="H31" s="32"/>
      <c r="I31" s="32"/>
      <c r="K31" s="102"/>
      <c r="L31" s="102"/>
      <c r="M31" s="102"/>
      <c r="N31" s="102"/>
      <c r="O31" s="103"/>
      <c r="P31" s="39"/>
    </row>
    <row r="32" spans="1:16" ht="17.25" customHeight="1">
      <c r="A32" s="45" t="s">
        <v>61</v>
      </c>
      <c r="B32" s="101" t="s">
        <v>233</v>
      </c>
      <c r="C32" s="36">
        <v>37</v>
      </c>
      <c r="D32" s="101" t="s">
        <v>233</v>
      </c>
      <c r="E32" s="36">
        <v>1</v>
      </c>
      <c r="F32" s="36">
        <v>990</v>
      </c>
      <c r="G32" s="37" t="s">
        <v>62</v>
      </c>
      <c r="H32" s="32"/>
      <c r="I32" s="32"/>
      <c r="K32" s="102"/>
      <c r="L32" s="102"/>
      <c r="M32" s="102"/>
      <c r="N32" s="102"/>
      <c r="O32" s="103"/>
      <c r="P32" s="39"/>
    </row>
    <row r="33" spans="1:16" ht="17.25" customHeight="1">
      <c r="A33" s="35" t="s">
        <v>63</v>
      </c>
      <c r="B33" s="36">
        <v>46</v>
      </c>
      <c r="C33" s="36">
        <v>55</v>
      </c>
      <c r="D33" s="101" t="s">
        <v>233</v>
      </c>
      <c r="E33" s="36">
        <v>56</v>
      </c>
      <c r="F33" s="104">
        <v>4652</v>
      </c>
      <c r="G33" s="37" t="s">
        <v>64</v>
      </c>
      <c r="H33" s="32"/>
      <c r="I33" s="32"/>
      <c r="K33" s="102"/>
      <c r="L33" s="102"/>
      <c r="M33" s="102"/>
      <c r="N33" s="102"/>
      <c r="O33" s="103"/>
      <c r="P33" s="39"/>
    </row>
    <row r="34" spans="1:16" ht="17.25" customHeight="1">
      <c r="A34" s="46" t="s">
        <v>65</v>
      </c>
      <c r="B34" s="36">
        <v>1</v>
      </c>
      <c r="C34" s="101" t="s">
        <v>233</v>
      </c>
      <c r="D34" s="101" t="s">
        <v>233</v>
      </c>
      <c r="E34" s="36">
        <v>4</v>
      </c>
      <c r="F34" s="36">
        <v>536</v>
      </c>
      <c r="G34" s="37" t="s">
        <v>66</v>
      </c>
      <c r="H34" s="32"/>
      <c r="K34" s="102"/>
      <c r="L34" s="102"/>
      <c r="M34" s="102"/>
      <c r="N34" s="102"/>
      <c r="O34" s="103"/>
      <c r="P34" s="39"/>
    </row>
    <row r="35" spans="1:16" ht="17.25" customHeight="1">
      <c r="A35" s="35" t="s">
        <v>67</v>
      </c>
      <c r="B35" s="36">
        <v>1</v>
      </c>
      <c r="C35" s="36">
        <v>10</v>
      </c>
      <c r="D35" s="104">
        <v>2</v>
      </c>
      <c r="E35" s="36">
        <v>1</v>
      </c>
      <c r="F35" s="104">
        <v>515</v>
      </c>
      <c r="G35" s="37" t="s">
        <v>68</v>
      </c>
      <c r="K35" s="102"/>
      <c r="L35" s="102"/>
      <c r="M35" s="102"/>
      <c r="N35" s="102"/>
      <c r="O35" s="103"/>
      <c r="P35" s="39"/>
    </row>
    <row r="36" spans="1:16" ht="17.25" customHeight="1">
      <c r="A36" s="35" t="s">
        <v>69</v>
      </c>
      <c r="B36" s="36">
        <v>19</v>
      </c>
      <c r="C36" s="36">
        <v>26</v>
      </c>
      <c r="D36" s="104">
        <v>24</v>
      </c>
      <c r="E36" s="36">
        <v>148</v>
      </c>
      <c r="F36" s="36" t="s">
        <v>244</v>
      </c>
      <c r="G36" s="37" t="s">
        <v>70</v>
      </c>
      <c r="K36" s="53"/>
      <c r="L36" s="53"/>
      <c r="M36" s="53"/>
      <c r="N36" s="53"/>
      <c r="O36" s="100"/>
      <c r="P36" s="44"/>
    </row>
    <row r="37" spans="1:16" ht="17.25" customHeight="1">
      <c r="A37" s="35" t="s">
        <v>71</v>
      </c>
      <c r="B37" s="36">
        <v>1</v>
      </c>
      <c r="C37" s="36">
        <v>2</v>
      </c>
      <c r="D37" s="101" t="s">
        <v>233</v>
      </c>
      <c r="E37" s="36">
        <v>4</v>
      </c>
      <c r="F37" s="36">
        <v>167</v>
      </c>
      <c r="G37" s="37" t="s">
        <v>72</v>
      </c>
      <c r="K37" s="102"/>
      <c r="L37" s="102"/>
      <c r="M37" s="102"/>
      <c r="N37" s="102"/>
      <c r="O37" s="103"/>
      <c r="P37" s="39"/>
    </row>
    <row r="38" spans="1:16" ht="17.25" customHeight="1">
      <c r="A38" s="35" t="s">
        <v>73</v>
      </c>
      <c r="B38" s="36">
        <v>3</v>
      </c>
      <c r="C38" s="36">
        <v>17</v>
      </c>
      <c r="D38" s="104">
        <v>3</v>
      </c>
      <c r="E38" s="36">
        <v>84</v>
      </c>
      <c r="F38" s="104">
        <v>1192</v>
      </c>
      <c r="G38" s="37" t="s">
        <v>74</v>
      </c>
      <c r="K38" s="102"/>
      <c r="L38" s="102"/>
      <c r="M38" s="102"/>
      <c r="N38" s="102"/>
      <c r="O38" s="103"/>
      <c r="P38" s="33"/>
    </row>
    <row r="39" spans="1:16" ht="17.25" customHeight="1">
      <c r="A39" s="47" t="s">
        <v>75</v>
      </c>
      <c r="B39" s="28">
        <v>67</v>
      </c>
      <c r="C39" s="28">
        <v>81</v>
      </c>
      <c r="D39" s="28">
        <v>3</v>
      </c>
      <c r="E39" s="28">
        <v>23</v>
      </c>
      <c r="F39" s="28" t="s">
        <v>245</v>
      </c>
      <c r="G39" s="29" t="s">
        <v>76</v>
      </c>
      <c r="K39" s="102"/>
      <c r="L39" s="102"/>
      <c r="M39" s="102"/>
      <c r="N39" s="102"/>
      <c r="O39" s="103"/>
      <c r="P39" s="33"/>
    </row>
    <row r="40" spans="1:16" ht="17.25" customHeight="1">
      <c r="A40" s="45" t="s">
        <v>77</v>
      </c>
      <c r="B40" s="36">
        <v>10</v>
      </c>
      <c r="C40" s="36">
        <v>13</v>
      </c>
      <c r="D40" s="104">
        <v>2</v>
      </c>
      <c r="E40" s="36">
        <v>3</v>
      </c>
      <c r="F40" s="36">
        <v>685</v>
      </c>
      <c r="G40" s="43" t="s">
        <v>78</v>
      </c>
      <c r="K40" s="102"/>
      <c r="L40" s="102"/>
      <c r="M40" s="102"/>
      <c r="N40" s="102"/>
      <c r="O40" s="103"/>
      <c r="P40" s="39"/>
    </row>
    <row r="41" spans="1:16" ht="17.25" customHeight="1">
      <c r="A41" s="45" t="s">
        <v>79</v>
      </c>
      <c r="B41" s="36">
        <v>2</v>
      </c>
      <c r="C41" s="36">
        <v>18</v>
      </c>
      <c r="D41" s="101" t="s">
        <v>233</v>
      </c>
      <c r="E41" s="36">
        <v>3</v>
      </c>
      <c r="F41" s="36" t="s">
        <v>246</v>
      </c>
      <c r="G41" s="37" t="s">
        <v>80</v>
      </c>
      <c r="K41" s="102"/>
      <c r="L41" s="102"/>
      <c r="M41" s="102"/>
      <c r="N41" s="102"/>
      <c r="O41" s="103"/>
      <c r="P41" s="39"/>
    </row>
    <row r="42" spans="1:16" ht="17.25" customHeight="1">
      <c r="A42" s="45" t="s">
        <v>81</v>
      </c>
      <c r="B42" s="36">
        <v>9</v>
      </c>
      <c r="C42" s="36">
        <v>2</v>
      </c>
      <c r="D42" s="101" t="s">
        <v>233</v>
      </c>
      <c r="E42" s="101" t="s">
        <v>233</v>
      </c>
      <c r="F42" s="36">
        <v>667</v>
      </c>
      <c r="G42" s="37" t="s">
        <v>82</v>
      </c>
      <c r="K42" s="102"/>
      <c r="L42" s="102"/>
      <c r="M42" s="102"/>
      <c r="N42" s="102"/>
      <c r="O42" s="103"/>
      <c r="P42" s="39"/>
    </row>
    <row r="43" spans="1:16" ht="17.25" customHeight="1">
      <c r="A43" s="45" t="s">
        <v>83</v>
      </c>
      <c r="B43" s="36">
        <v>30</v>
      </c>
      <c r="C43" s="36">
        <v>10</v>
      </c>
      <c r="D43" s="104">
        <v>1</v>
      </c>
      <c r="E43" s="36">
        <v>5</v>
      </c>
      <c r="F43" s="36" t="s">
        <v>247</v>
      </c>
      <c r="G43" s="37" t="s">
        <v>84</v>
      </c>
      <c r="K43" s="102"/>
      <c r="L43" s="102"/>
      <c r="M43" s="102"/>
      <c r="N43" s="102"/>
      <c r="O43" s="103"/>
      <c r="P43" s="39"/>
    </row>
    <row r="44" spans="1:16" ht="17.25" customHeight="1">
      <c r="A44" s="45" t="s">
        <v>85</v>
      </c>
      <c r="B44" s="36">
        <v>2</v>
      </c>
      <c r="C44" s="36">
        <v>22</v>
      </c>
      <c r="D44" s="101" t="s">
        <v>233</v>
      </c>
      <c r="E44" s="101" t="s">
        <v>233</v>
      </c>
      <c r="F44" s="36" t="s">
        <v>248</v>
      </c>
      <c r="G44" s="43" t="s">
        <v>86</v>
      </c>
      <c r="K44" s="102"/>
      <c r="L44" s="102"/>
      <c r="M44" s="102"/>
      <c r="N44" s="102"/>
      <c r="O44" s="103"/>
      <c r="P44" s="39"/>
    </row>
    <row r="45" spans="1:16" ht="17.25" customHeight="1">
      <c r="A45" s="45" t="s">
        <v>87</v>
      </c>
      <c r="B45" s="36">
        <v>13</v>
      </c>
      <c r="C45" s="36">
        <v>11</v>
      </c>
      <c r="D45" s="101" t="s">
        <v>233</v>
      </c>
      <c r="E45" s="36">
        <v>10</v>
      </c>
      <c r="F45" s="36">
        <v>923</v>
      </c>
      <c r="G45" s="43" t="s">
        <v>88</v>
      </c>
      <c r="K45" s="102"/>
      <c r="L45" s="102"/>
      <c r="M45" s="102"/>
      <c r="N45" s="102"/>
      <c r="O45" s="103"/>
      <c r="P45" s="39"/>
    </row>
    <row r="46" spans="1:16" ht="17.25" customHeight="1">
      <c r="A46" s="45" t="s">
        <v>89</v>
      </c>
      <c r="B46" s="36">
        <v>1</v>
      </c>
      <c r="C46" s="36">
        <v>5</v>
      </c>
      <c r="D46" s="101" t="s">
        <v>233</v>
      </c>
      <c r="E46" s="36">
        <v>2</v>
      </c>
      <c r="F46" s="36" t="s">
        <v>249</v>
      </c>
      <c r="G46" s="37" t="s">
        <v>90</v>
      </c>
      <c r="K46" s="102"/>
      <c r="L46" s="102"/>
      <c r="M46" s="102"/>
      <c r="N46" s="102"/>
      <c r="O46" s="103"/>
      <c r="P46" s="39"/>
    </row>
    <row r="47" spans="1:16" ht="17.25" customHeight="1">
      <c r="A47" s="48" t="s">
        <v>91</v>
      </c>
      <c r="B47" s="28">
        <v>24</v>
      </c>
      <c r="C47" s="28">
        <v>5</v>
      </c>
      <c r="D47" s="28">
        <v>6</v>
      </c>
      <c r="E47" s="28">
        <v>312</v>
      </c>
      <c r="F47" s="28" t="s">
        <v>250</v>
      </c>
      <c r="G47" s="29" t="s">
        <v>92</v>
      </c>
      <c r="K47" s="102"/>
      <c r="L47" s="102"/>
      <c r="M47" s="102"/>
      <c r="N47" s="102"/>
      <c r="O47" s="103"/>
      <c r="P47" s="39"/>
    </row>
    <row r="48" spans="1:16" ht="17.25" customHeight="1">
      <c r="A48" s="35" t="s">
        <v>93</v>
      </c>
      <c r="B48" s="36">
        <v>16</v>
      </c>
      <c r="C48" s="36">
        <v>5</v>
      </c>
      <c r="D48" s="104">
        <v>5</v>
      </c>
      <c r="E48" s="36">
        <v>57</v>
      </c>
      <c r="F48" s="36" t="s">
        <v>251</v>
      </c>
      <c r="G48" s="37" t="s">
        <v>94</v>
      </c>
      <c r="K48" s="53"/>
      <c r="L48" s="53"/>
      <c r="M48" s="53"/>
      <c r="N48" s="53"/>
      <c r="O48" s="100"/>
      <c r="P48" s="44"/>
    </row>
    <row r="49" spans="1:16" ht="17.25" customHeight="1">
      <c r="A49" s="45" t="s">
        <v>95</v>
      </c>
      <c r="B49" s="36">
        <v>6</v>
      </c>
      <c r="C49" s="101" t="s">
        <v>233</v>
      </c>
      <c r="D49" s="101" t="s">
        <v>233</v>
      </c>
      <c r="E49" s="36">
        <v>72</v>
      </c>
      <c r="F49" s="36" t="s">
        <v>252</v>
      </c>
      <c r="G49" s="37" t="s">
        <v>96</v>
      </c>
      <c r="K49" s="102"/>
      <c r="L49" s="102"/>
      <c r="M49" s="102"/>
      <c r="N49" s="102"/>
      <c r="O49" s="102"/>
      <c r="P49" s="32"/>
    </row>
    <row r="50" spans="1:16" ht="17.25" customHeight="1">
      <c r="A50" s="45" t="s">
        <v>97</v>
      </c>
      <c r="B50" s="101" t="s">
        <v>233</v>
      </c>
      <c r="C50" s="101" t="s">
        <v>233</v>
      </c>
      <c r="D50" s="101" t="s">
        <v>233</v>
      </c>
      <c r="E50" s="36">
        <v>5</v>
      </c>
      <c r="F50" s="36" t="s">
        <v>253</v>
      </c>
      <c r="G50" s="37" t="s">
        <v>98</v>
      </c>
      <c r="J50" s="103"/>
      <c r="K50" s="102"/>
      <c r="L50" s="102"/>
      <c r="M50" s="102"/>
      <c r="N50" s="102"/>
      <c r="O50" s="102"/>
      <c r="P50" s="32"/>
    </row>
    <row r="51" spans="1:16" ht="17.25" customHeight="1">
      <c r="A51" s="45" t="s">
        <v>99</v>
      </c>
      <c r="B51" s="101" t="s">
        <v>233</v>
      </c>
      <c r="C51" s="101" t="s">
        <v>233</v>
      </c>
      <c r="D51" s="104">
        <v>1</v>
      </c>
      <c r="E51" s="101" t="s">
        <v>233</v>
      </c>
      <c r="F51" s="36" t="s">
        <v>254</v>
      </c>
      <c r="G51" s="37" t="s">
        <v>100</v>
      </c>
      <c r="J51" s="103"/>
      <c r="K51" s="102"/>
      <c r="L51" s="102"/>
      <c r="M51" s="102"/>
      <c r="N51" s="102"/>
      <c r="O51" s="102"/>
      <c r="P51" s="32"/>
    </row>
    <row r="52" spans="1:16" ht="17.25" customHeight="1">
      <c r="A52" s="45" t="s">
        <v>101</v>
      </c>
      <c r="B52" s="36">
        <v>2</v>
      </c>
      <c r="C52" s="101" t="s">
        <v>233</v>
      </c>
      <c r="D52" s="101" t="s">
        <v>233</v>
      </c>
      <c r="E52" s="36">
        <v>178</v>
      </c>
      <c r="F52" s="36" t="s">
        <v>255</v>
      </c>
      <c r="G52" s="43" t="s">
        <v>102</v>
      </c>
      <c r="J52" s="103"/>
      <c r="K52" s="102"/>
      <c r="L52" s="102"/>
      <c r="M52" s="102"/>
      <c r="N52" s="102"/>
      <c r="O52" s="102"/>
      <c r="P52" s="6"/>
    </row>
    <row r="53" spans="1:16" ht="12.75" customHeight="1">
      <c r="B53" s="105"/>
      <c r="C53" s="105"/>
      <c r="E53" s="106"/>
      <c r="F53" s="107"/>
      <c r="G53" s="106"/>
    </row>
    <row r="54" spans="1:16" ht="12.75" customHeight="1">
      <c r="A54" s="71"/>
      <c r="B54" s="105"/>
      <c r="C54" s="105"/>
      <c r="D54" s="105"/>
      <c r="E54" s="106"/>
      <c r="F54" s="108"/>
      <c r="G54" s="106"/>
    </row>
    <row r="55" spans="1:16" ht="12.75" customHeight="1">
      <c r="A55" s="88"/>
      <c r="B55" s="105"/>
      <c r="C55" s="105"/>
      <c r="D55" s="105"/>
      <c r="E55" s="106"/>
      <c r="F55" s="107"/>
      <c r="G55" s="106"/>
    </row>
    <row r="56" spans="1:16">
      <c r="A56" s="71"/>
      <c r="B56" s="105"/>
      <c r="C56" s="105"/>
      <c r="D56" s="105"/>
      <c r="E56" s="106"/>
      <c r="F56" s="107"/>
      <c r="G56" s="106"/>
    </row>
    <row r="57" spans="1:16">
      <c r="A57" s="71"/>
      <c r="B57" s="105"/>
      <c r="C57" s="105"/>
      <c r="D57" s="105"/>
      <c r="E57" s="106"/>
      <c r="F57" s="107"/>
      <c r="G57" s="106"/>
    </row>
    <row r="58" spans="1:16" ht="22.8">
      <c r="A58" s="814" t="s">
        <v>0</v>
      </c>
      <c r="B58" s="848"/>
      <c r="C58" s="848"/>
      <c r="D58" s="848"/>
      <c r="E58" s="848"/>
      <c r="F58" s="848"/>
      <c r="G58" s="836" t="s">
        <v>1</v>
      </c>
    </row>
    <row r="59" spans="1:16" ht="18" customHeight="1">
      <c r="J59" s="1"/>
    </row>
    <row r="60" spans="1:16" ht="26.25" customHeight="1">
      <c r="A60" s="809" t="s">
        <v>708</v>
      </c>
      <c r="B60" s="11"/>
      <c r="C60" s="32"/>
      <c r="D60" s="910" t="s">
        <v>706</v>
      </c>
      <c r="E60" s="910"/>
      <c r="F60" s="910"/>
      <c r="G60" s="910"/>
      <c r="J60" s="1"/>
    </row>
    <row r="61" spans="1:16" ht="26.25" customHeight="1">
      <c r="A61" s="809" t="s">
        <v>711</v>
      </c>
      <c r="B61" s="11"/>
      <c r="C61" s="32"/>
      <c r="D61" s="902" t="s">
        <v>710</v>
      </c>
      <c r="E61" s="903"/>
      <c r="F61" s="903"/>
      <c r="G61" s="903"/>
      <c r="J61" s="1"/>
    </row>
    <row r="62" spans="1:16" ht="11.1" customHeight="1">
      <c r="B62" s="3"/>
      <c r="F62" s="3"/>
      <c r="J62" s="1"/>
    </row>
    <row r="63" spans="1:16" ht="11.1" customHeight="1">
      <c r="A63" s="14" t="s">
        <v>218</v>
      </c>
      <c r="B63" s="20" t="s">
        <v>219</v>
      </c>
      <c r="C63" s="19" t="s">
        <v>220</v>
      </c>
      <c r="D63" s="906" t="s">
        <v>221</v>
      </c>
      <c r="E63" s="907"/>
      <c r="F63" s="907"/>
      <c r="G63" s="15" t="s">
        <v>222</v>
      </c>
      <c r="J63" s="1"/>
    </row>
    <row r="64" spans="1:16" ht="11.1" customHeight="1">
      <c r="A64" s="21"/>
      <c r="B64" s="90" t="s">
        <v>223</v>
      </c>
      <c r="C64" s="90" t="s">
        <v>223</v>
      </c>
      <c r="D64" s="908" t="s">
        <v>224</v>
      </c>
      <c r="E64" s="907"/>
      <c r="F64" s="907"/>
      <c r="G64" s="21"/>
      <c r="J64" s="1"/>
    </row>
    <row r="65" spans="1:10" ht="11.1" customHeight="1">
      <c r="A65" s="14"/>
      <c r="B65" s="90" t="s">
        <v>225</v>
      </c>
      <c r="C65" s="90"/>
      <c r="D65" s="20" t="s">
        <v>226</v>
      </c>
      <c r="E65" s="20" t="s">
        <v>227</v>
      </c>
      <c r="F65" s="20" t="s">
        <v>228</v>
      </c>
      <c r="G65" s="20"/>
      <c r="J65" s="1"/>
    </row>
    <row r="66" spans="1:10" ht="11.1" customHeight="1">
      <c r="A66" s="14"/>
      <c r="B66" s="81"/>
      <c r="C66" s="109"/>
      <c r="D66" s="20" t="s">
        <v>229</v>
      </c>
      <c r="E66" s="20" t="s">
        <v>230</v>
      </c>
      <c r="F66" s="20" t="s">
        <v>231</v>
      </c>
      <c r="G66" s="20"/>
      <c r="J66" s="1"/>
    </row>
    <row r="67" spans="1:10" ht="11.1" customHeight="1">
      <c r="A67" s="14"/>
      <c r="B67" s="20"/>
      <c r="C67" s="20"/>
      <c r="D67" s="20"/>
      <c r="E67" s="20"/>
      <c r="F67" s="20"/>
      <c r="G67" s="84"/>
      <c r="J67" s="1"/>
    </row>
    <row r="68" spans="1:10" ht="13.5" customHeight="1">
      <c r="A68" s="47" t="s">
        <v>103</v>
      </c>
      <c r="B68" s="28">
        <v>36</v>
      </c>
      <c r="C68" s="28">
        <v>174</v>
      </c>
      <c r="D68" s="28">
        <v>3</v>
      </c>
      <c r="E68" s="28">
        <v>46</v>
      </c>
      <c r="F68" s="28" t="s">
        <v>256</v>
      </c>
      <c r="G68" s="75" t="s">
        <v>104</v>
      </c>
      <c r="J68" s="1"/>
    </row>
    <row r="69" spans="1:10" ht="13.5" customHeight="1">
      <c r="A69" s="80" t="s">
        <v>105</v>
      </c>
      <c r="B69" s="101" t="s">
        <v>233</v>
      </c>
      <c r="C69" s="36">
        <v>10</v>
      </c>
      <c r="D69" s="101" t="s">
        <v>233</v>
      </c>
      <c r="E69" s="101" t="s">
        <v>233</v>
      </c>
      <c r="F69" s="36" t="s">
        <v>257</v>
      </c>
      <c r="G69" s="77" t="s">
        <v>106</v>
      </c>
      <c r="J69" s="1"/>
    </row>
    <row r="70" spans="1:10" ht="13.5" customHeight="1">
      <c r="A70" s="80" t="s">
        <v>107</v>
      </c>
      <c r="B70" s="36">
        <v>1</v>
      </c>
      <c r="C70" s="101" t="s">
        <v>233</v>
      </c>
      <c r="D70" s="101" t="s">
        <v>233</v>
      </c>
      <c r="E70" s="101" t="s">
        <v>233</v>
      </c>
      <c r="F70" s="36" t="s">
        <v>258</v>
      </c>
      <c r="G70" s="77" t="s">
        <v>108</v>
      </c>
      <c r="J70" s="1"/>
    </row>
    <row r="71" spans="1:10" ht="13.5" customHeight="1">
      <c r="A71" s="80" t="s">
        <v>109</v>
      </c>
      <c r="B71" s="36">
        <v>3</v>
      </c>
      <c r="C71" s="36">
        <v>7</v>
      </c>
      <c r="D71" s="101" t="s">
        <v>233</v>
      </c>
      <c r="E71" s="36">
        <v>1</v>
      </c>
      <c r="F71" s="36">
        <v>898</v>
      </c>
      <c r="G71" s="78" t="s">
        <v>110</v>
      </c>
      <c r="J71" s="1"/>
    </row>
    <row r="72" spans="1:10" ht="13.5" customHeight="1">
      <c r="A72" s="80" t="s">
        <v>259</v>
      </c>
      <c r="B72" s="36">
        <v>2</v>
      </c>
      <c r="C72" s="36">
        <v>8</v>
      </c>
      <c r="D72" s="101" t="s">
        <v>233</v>
      </c>
      <c r="E72" s="101" t="s">
        <v>233</v>
      </c>
      <c r="F72" s="36">
        <v>792</v>
      </c>
      <c r="G72" s="77" t="s">
        <v>260</v>
      </c>
      <c r="J72" s="1"/>
    </row>
    <row r="73" spans="1:10" ht="13.5" customHeight="1">
      <c r="A73" s="80" t="s">
        <v>113</v>
      </c>
      <c r="B73" s="36">
        <v>1</v>
      </c>
      <c r="C73" s="36">
        <v>1</v>
      </c>
      <c r="D73" s="101" t="s">
        <v>233</v>
      </c>
      <c r="E73" s="101" t="s">
        <v>233</v>
      </c>
      <c r="F73" s="36">
        <v>740</v>
      </c>
      <c r="G73" s="77" t="s">
        <v>114</v>
      </c>
      <c r="J73" s="1"/>
    </row>
    <row r="74" spans="1:10" ht="13.5" customHeight="1">
      <c r="A74" s="80" t="s">
        <v>117</v>
      </c>
      <c r="B74" s="101" t="s">
        <v>233</v>
      </c>
      <c r="C74" s="36">
        <v>4</v>
      </c>
      <c r="D74" s="101" t="s">
        <v>233</v>
      </c>
      <c r="E74" s="36">
        <v>10</v>
      </c>
      <c r="F74" s="36">
        <v>925</v>
      </c>
      <c r="G74" s="77" t="s">
        <v>118</v>
      </c>
      <c r="J74" s="1"/>
    </row>
    <row r="75" spans="1:10" ht="13.5" customHeight="1">
      <c r="A75" s="80" t="s">
        <v>115</v>
      </c>
      <c r="B75" s="36">
        <v>10</v>
      </c>
      <c r="C75" s="36">
        <v>7</v>
      </c>
      <c r="D75" s="104">
        <v>2</v>
      </c>
      <c r="E75" s="101" t="s">
        <v>233</v>
      </c>
      <c r="F75" s="36">
        <v>799</v>
      </c>
      <c r="G75" s="77" t="s">
        <v>116</v>
      </c>
      <c r="J75" s="1"/>
    </row>
    <row r="76" spans="1:10" ht="13.5" customHeight="1">
      <c r="A76" s="80" t="s">
        <v>121</v>
      </c>
      <c r="B76" s="101" t="s">
        <v>233</v>
      </c>
      <c r="C76" s="36">
        <v>1</v>
      </c>
      <c r="D76" s="101" t="s">
        <v>233</v>
      </c>
      <c r="E76" s="101" t="s">
        <v>233</v>
      </c>
      <c r="F76" s="36">
        <v>480</v>
      </c>
      <c r="G76" s="77" t="s">
        <v>122</v>
      </c>
      <c r="J76" s="1"/>
    </row>
    <row r="77" spans="1:10" ht="13.5" customHeight="1">
      <c r="A77" s="80" t="s">
        <v>123</v>
      </c>
      <c r="B77" s="101" t="s">
        <v>233</v>
      </c>
      <c r="C77" s="36">
        <v>9</v>
      </c>
      <c r="D77" s="101" t="s">
        <v>233</v>
      </c>
      <c r="E77" s="101" t="s">
        <v>233</v>
      </c>
      <c r="F77" s="36" t="s">
        <v>261</v>
      </c>
      <c r="G77" s="77" t="s">
        <v>124</v>
      </c>
      <c r="J77" s="1"/>
    </row>
    <row r="78" spans="1:10" ht="13.5" customHeight="1">
      <c r="A78" s="80" t="s">
        <v>119</v>
      </c>
      <c r="B78" s="36">
        <v>1</v>
      </c>
      <c r="C78" s="36">
        <v>3</v>
      </c>
      <c r="D78" s="104">
        <v>1</v>
      </c>
      <c r="E78" s="101" t="s">
        <v>233</v>
      </c>
      <c r="F78" s="36" t="s">
        <v>262</v>
      </c>
      <c r="G78" s="77" t="s">
        <v>120</v>
      </c>
      <c r="J78" s="1"/>
    </row>
    <row r="79" spans="1:10" ht="13.5" customHeight="1">
      <c r="A79" s="80" t="s">
        <v>125</v>
      </c>
      <c r="B79" s="101" t="s">
        <v>233</v>
      </c>
      <c r="C79" s="101" t="s">
        <v>233</v>
      </c>
      <c r="D79" s="101" t="s">
        <v>233</v>
      </c>
      <c r="E79" s="36">
        <v>11</v>
      </c>
      <c r="F79" s="36" t="s">
        <v>263</v>
      </c>
      <c r="G79" s="77" t="s">
        <v>126</v>
      </c>
      <c r="J79" s="1"/>
    </row>
    <row r="80" spans="1:10" ht="13.5" customHeight="1">
      <c r="A80" s="80" t="s">
        <v>127</v>
      </c>
      <c r="B80" s="101" t="s">
        <v>233</v>
      </c>
      <c r="C80" s="101" t="s">
        <v>233</v>
      </c>
      <c r="D80" s="101" t="s">
        <v>233</v>
      </c>
      <c r="E80" s="101" t="s">
        <v>233</v>
      </c>
      <c r="F80" s="36">
        <v>793</v>
      </c>
      <c r="G80" s="77" t="s">
        <v>128</v>
      </c>
      <c r="J80" s="1"/>
    </row>
    <row r="81" spans="1:10" ht="13.5" customHeight="1">
      <c r="A81" s="80" t="s">
        <v>129</v>
      </c>
      <c r="B81" s="101" t="s">
        <v>233</v>
      </c>
      <c r="C81" s="36">
        <v>11</v>
      </c>
      <c r="D81" s="101" t="s">
        <v>233</v>
      </c>
      <c r="E81" s="101" t="s">
        <v>233</v>
      </c>
      <c r="F81" s="36">
        <v>603</v>
      </c>
      <c r="G81" s="77" t="s">
        <v>130</v>
      </c>
      <c r="J81" s="1"/>
    </row>
    <row r="82" spans="1:10" ht="13.5" customHeight="1">
      <c r="A82" s="80" t="s">
        <v>131</v>
      </c>
      <c r="B82" s="36">
        <v>10</v>
      </c>
      <c r="C82" s="36">
        <v>94</v>
      </c>
      <c r="D82" s="101" t="s">
        <v>233</v>
      </c>
      <c r="E82" s="36">
        <v>14</v>
      </c>
      <c r="F82" s="36" t="s">
        <v>264</v>
      </c>
      <c r="G82" s="77" t="s">
        <v>132</v>
      </c>
      <c r="J82" s="1"/>
    </row>
    <row r="83" spans="1:10" ht="13.5" customHeight="1">
      <c r="A83" s="80" t="s">
        <v>133</v>
      </c>
      <c r="B83" s="36">
        <v>3</v>
      </c>
      <c r="C83" s="36">
        <v>18</v>
      </c>
      <c r="D83" s="101" t="s">
        <v>233</v>
      </c>
      <c r="E83" s="36">
        <v>10</v>
      </c>
      <c r="F83" s="36" t="s">
        <v>265</v>
      </c>
      <c r="G83" s="77" t="s">
        <v>134</v>
      </c>
      <c r="J83" s="1"/>
    </row>
    <row r="84" spans="1:10" ht="13.5" customHeight="1">
      <c r="A84" s="80" t="s">
        <v>135</v>
      </c>
      <c r="B84" s="36">
        <v>5</v>
      </c>
      <c r="C84" s="36">
        <v>1</v>
      </c>
      <c r="D84" s="101" t="s">
        <v>233</v>
      </c>
      <c r="E84" s="101" t="s">
        <v>233</v>
      </c>
      <c r="F84" s="36" t="s">
        <v>266</v>
      </c>
      <c r="G84" s="77" t="s">
        <v>136</v>
      </c>
      <c r="J84" s="1"/>
    </row>
    <row r="85" spans="1:10" ht="13.5" customHeight="1">
      <c r="A85" s="48" t="s">
        <v>137</v>
      </c>
      <c r="B85" s="28">
        <v>217</v>
      </c>
      <c r="C85" s="28">
        <v>305</v>
      </c>
      <c r="D85" s="28">
        <v>102</v>
      </c>
      <c r="E85" s="28">
        <v>330</v>
      </c>
      <c r="F85" s="28" t="s">
        <v>267</v>
      </c>
      <c r="G85" s="79" t="s">
        <v>138</v>
      </c>
      <c r="J85" s="1"/>
    </row>
    <row r="86" spans="1:10" ht="13.5" customHeight="1">
      <c r="A86" s="80" t="s">
        <v>139</v>
      </c>
      <c r="B86" s="36">
        <v>60</v>
      </c>
      <c r="C86" s="36">
        <v>39</v>
      </c>
      <c r="D86" s="104">
        <v>4</v>
      </c>
      <c r="E86" s="36">
        <v>38</v>
      </c>
      <c r="F86" s="36" t="s">
        <v>268</v>
      </c>
      <c r="G86" s="77" t="s">
        <v>140</v>
      </c>
      <c r="J86" s="1"/>
    </row>
    <row r="87" spans="1:10" ht="13.5" customHeight="1">
      <c r="A87" s="80" t="s">
        <v>141</v>
      </c>
      <c r="B87" s="36">
        <v>19</v>
      </c>
      <c r="C87" s="36">
        <v>86</v>
      </c>
      <c r="D87" s="104">
        <v>4</v>
      </c>
      <c r="E87" s="36">
        <v>146</v>
      </c>
      <c r="F87" s="36" t="s">
        <v>269</v>
      </c>
      <c r="G87" s="77" t="s">
        <v>142</v>
      </c>
      <c r="J87" s="1"/>
    </row>
    <row r="88" spans="1:10" ht="13.5" customHeight="1">
      <c r="A88" s="80" t="s">
        <v>143</v>
      </c>
      <c r="B88" s="36">
        <v>19</v>
      </c>
      <c r="C88" s="36">
        <v>11</v>
      </c>
      <c r="D88" s="104">
        <v>2</v>
      </c>
      <c r="E88" s="36">
        <v>23</v>
      </c>
      <c r="F88" s="36" t="s">
        <v>270</v>
      </c>
      <c r="G88" s="77" t="s">
        <v>144</v>
      </c>
      <c r="J88" s="1"/>
    </row>
    <row r="89" spans="1:10" ht="13.5" customHeight="1">
      <c r="A89" s="80" t="s">
        <v>145</v>
      </c>
      <c r="B89" s="36">
        <v>7</v>
      </c>
      <c r="C89" s="36">
        <v>12</v>
      </c>
      <c r="D89" s="101" t="s">
        <v>233</v>
      </c>
      <c r="E89" s="36">
        <v>15</v>
      </c>
      <c r="F89" s="36" t="s">
        <v>271</v>
      </c>
      <c r="G89" s="77" t="s">
        <v>146</v>
      </c>
      <c r="J89" s="1"/>
    </row>
    <row r="90" spans="1:10" ht="13.5" customHeight="1">
      <c r="A90" s="80" t="s">
        <v>147</v>
      </c>
      <c r="B90" s="36">
        <v>79</v>
      </c>
      <c r="C90" s="36">
        <v>41</v>
      </c>
      <c r="D90" s="104">
        <v>88</v>
      </c>
      <c r="E90" s="36">
        <v>104</v>
      </c>
      <c r="F90" s="36" t="s">
        <v>272</v>
      </c>
      <c r="G90" s="77" t="s">
        <v>148</v>
      </c>
      <c r="J90" s="1"/>
    </row>
    <row r="91" spans="1:10" ht="13.5" customHeight="1">
      <c r="A91" s="80" t="s">
        <v>149</v>
      </c>
      <c r="B91" s="36">
        <v>1</v>
      </c>
      <c r="C91" s="36">
        <v>88</v>
      </c>
      <c r="D91" s="104">
        <v>2</v>
      </c>
      <c r="E91" s="36">
        <v>4</v>
      </c>
      <c r="F91" s="36" t="s">
        <v>273</v>
      </c>
      <c r="G91" s="77" t="s">
        <v>150</v>
      </c>
      <c r="J91" s="1"/>
    </row>
    <row r="92" spans="1:10" ht="13.5" customHeight="1">
      <c r="A92" s="80" t="s">
        <v>151</v>
      </c>
      <c r="B92" s="36">
        <v>1</v>
      </c>
      <c r="C92" s="101" t="s">
        <v>233</v>
      </c>
      <c r="D92" s="104">
        <v>1</v>
      </c>
      <c r="E92" s="101" t="s">
        <v>233</v>
      </c>
      <c r="F92" s="36" t="s">
        <v>274</v>
      </c>
      <c r="G92" s="77" t="s">
        <v>152</v>
      </c>
      <c r="J92" s="1"/>
    </row>
    <row r="93" spans="1:10" ht="13.5" customHeight="1">
      <c r="A93" s="80" t="s">
        <v>153</v>
      </c>
      <c r="B93" s="36">
        <v>31</v>
      </c>
      <c r="C93" s="36">
        <v>28</v>
      </c>
      <c r="D93" s="104">
        <v>1</v>
      </c>
      <c r="E93" s="101" t="s">
        <v>233</v>
      </c>
      <c r="F93" s="36" t="s">
        <v>275</v>
      </c>
      <c r="G93" s="77" t="s">
        <v>154</v>
      </c>
      <c r="J93" s="1"/>
    </row>
    <row r="94" spans="1:10" ht="13.5" customHeight="1">
      <c r="A94" s="48" t="s">
        <v>155</v>
      </c>
      <c r="B94" s="28">
        <v>35</v>
      </c>
      <c r="C94" s="28">
        <v>14</v>
      </c>
      <c r="D94" s="28">
        <v>2</v>
      </c>
      <c r="E94" s="28">
        <v>55</v>
      </c>
      <c r="F94" s="28" t="s">
        <v>276</v>
      </c>
      <c r="G94" s="75" t="s">
        <v>156</v>
      </c>
      <c r="J94" s="1"/>
    </row>
    <row r="95" spans="1:10" ht="13.5" customHeight="1">
      <c r="A95" s="80" t="s">
        <v>157</v>
      </c>
      <c r="B95" s="36">
        <v>10</v>
      </c>
      <c r="C95" s="36">
        <v>3</v>
      </c>
      <c r="D95" s="104">
        <v>1</v>
      </c>
      <c r="E95" s="36">
        <v>6</v>
      </c>
      <c r="F95" s="36" t="s">
        <v>277</v>
      </c>
      <c r="G95" s="77" t="s">
        <v>158</v>
      </c>
      <c r="J95" s="1"/>
    </row>
    <row r="96" spans="1:10" ht="13.5" customHeight="1">
      <c r="A96" s="80" t="s">
        <v>159</v>
      </c>
      <c r="B96" s="36">
        <v>8</v>
      </c>
      <c r="C96" s="36">
        <v>1</v>
      </c>
      <c r="D96" s="101" t="s">
        <v>233</v>
      </c>
      <c r="E96" s="36">
        <v>25</v>
      </c>
      <c r="F96" s="36" t="s">
        <v>278</v>
      </c>
      <c r="G96" s="77" t="s">
        <v>160</v>
      </c>
      <c r="J96" s="1"/>
    </row>
    <row r="97" spans="1:10" ht="13.5" customHeight="1">
      <c r="A97" s="80" t="s">
        <v>161</v>
      </c>
      <c r="B97" s="36">
        <v>1</v>
      </c>
      <c r="C97" s="101" t="s">
        <v>233</v>
      </c>
      <c r="D97" s="104">
        <v>1</v>
      </c>
      <c r="E97" s="36">
        <v>2</v>
      </c>
      <c r="F97" s="36" t="s">
        <v>279</v>
      </c>
      <c r="G97" s="77" t="s">
        <v>162</v>
      </c>
      <c r="J97" s="1"/>
    </row>
    <row r="98" spans="1:10" ht="13.5" customHeight="1">
      <c r="A98" s="80" t="s">
        <v>163</v>
      </c>
      <c r="B98" s="36">
        <v>1</v>
      </c>
      <c r="C98" s="36">
        <v>9</v>
      </c>
      <c r="D98" s="101" t="s">
        <v>233</v>
      </c>
      <c r="E98" s="36">
        <v>13</v>
      </c>
      <c r="F98" s="36">
        <v>271</v>
      </c>
      <c r="G98" s="77" t="s">
        <v>164</v>
      </c>
      <c r="J98" s="1"/>
    </row>
    <row r="99" spans="1:10" ht="13.5" customHeight="1">
      <c r="A99" s="80" t="s">
        <v>165</v>
      </c>
      <c r="B99" s="36">
        <v>15</v>
      </c>
      <c r="C99" s="36">
        <v>1</v>
      </c>
      <c r="D99" s="101" t="s">
        <v>233</v>
      </c>
      <c r="E99" s="36">
        <v>9</v>
      </c>
      <c r="F99" s="36" t="s">
        <v>280</v>
      </c>
      <c r="G99" s="77" t="s">
        <v>166</v>
      </c>
      <c r="J99" s="1"/>
    </row>
    <row r="100" spans="1:10" ht="13.5" customHeight="1">
      <c r="A100" s="48" t="s">
        <v>167</v>
      </c>
      <c r="B100" s="28">
        <v>38</v>
      </c>
      <c r="C100" s="28">
        <v>180</v>
      </c>
      <c r="D100" s="28">
        <v>14</v>
      </c>
      <c r="E100" s="28">
        <v>145</v>
      </c>
      <c r="F100" s="28" t="s">
        <v>281</v>
      </c>
      <c r="G100" s="79" t="s">
        <v>168</v>
      </c>
      <c r="J100" s="1"/>
    </row>
    <row r="101" spans="1:10" ht="13.5" customHeight="1">
      <c r="A101" s="80" t="s">
        <v>169</v>
      </c>
      <c r="B101" s="36">
        <v>4</v>
      </c>
      <c r="C101" s="36">
        <v>49</v>
      </c>
      <c r="D101" s="101" t="s">
        <v>233</v>
      </c>
      <c r="E101" s="36">
        <v>1</v>
      </c>
      <c r="F101" s="36" t="s">
        <v>282</v>
      </c>
      <c r="G101" s="77" t="s">
        <v>170</v>
      </c>
      <c r="J101" s="1"/>
    </row>
    <row r="102" spans="1:10" ht="13.5" customHeight="1">
      <c r="A102" s="80" t="s">
        <v>171</v>
      </c>
      <c r="B102" s="36">
        <v>2</v>
      </c>
      <c r="C102" s="36">
        <v>6</v>
      </c>
      <c r="D102" s="104">
        <v>14</v>
      </c>
      <c r="E102" s="36">
        <v>35</v>
      </c>
      <c r="F102" s="36" t="s">
        <v>283</v>
      </c>
      <c r="G102" s="77" t="s">
        <v>172</v>
      </c>
      <c r="J102" s="1"/>
    </row>
    <row r="103" spans="1:10" ht="13.5" customHeight="1">
      <c r="A103" s="80" t="s">
        <v>173</v>
      </c>
      <c r="B103" s="36">
        <v>4</v>
      </c>
      <c r="C103" s="36">
        <v>12</v>
      </c>
      <c r="D103" s="101" t="s">
        <v>233</v>
      </c>
      <c r="E103" s="36">
        <v>1</v>
      </c>
      <c r="F103" s="36" t="s">
        <v>284</v>
      </c>
      <c r="G103" s="77" t="s">
        <v>174</v>
      </c>
      <c r="J103" s="1"/>
    </row>
    <row r="104" spans="1:10" ht="13.5" customHeight="1">
      <c r="A104" s="80" t="s">
        <v>175</v>
      </c>
      <c r="B104" s="36">
        <v>24</v>
      </c>
      <c r="C104" s="36">
        <v>95</v>
      </c>
      <c r="D104" s="101" t="s">
        <v>233</v>
      </c>
      <c r="E104" s="36">
        <v>59</v>
      </c>
      <c r="F104" s="36" t="s">
        <v>285</v>
      </c>
      <c r="G104" s="77" t="s">
        <v>176</v>
      </c>
      <c r="J104" s="1"/>
    </row>
    <row r="105" spans="1:10" ht="13.5" customHeight="1">
      <c r="A105" s="80" t="s">
        <v>177</v>
      </c>
      <c r="B105" s="36">
        <v>2</v>
      </c>
      <c r="C105" s="36">
        <v>17</v>
      </c>
      <c r="D105" s="101" t="s">
        <v>233</v>
      </c>
      <c r="E105" s="36">
        <v>20</v>
      </c>
      <c r="F105" s="36">
        <v>616</v>
      </c>
      <c r="G105" s="77" t="s">
        <v>178</v>
      </c>
      <c r="J105" s="1"/>
    </row>
    <row r="106" spans="1:10" ht="13.5" customHeight="1">
      <c r="A106" s="80" t="s">
        <v>179</v>
      </c>
      <c r="B106" s="36">
        <v>2</v>
      </c>
      <c r="C106" s="36">
        <v>1</v>
      </c>
      <c r="D106" s="101" t="s">
        <v>233</v>
      </c>
      <c r="E106" s="36">
        <v>29</v>
      </c>
      <c r="F106" s="36">
        <v>393</v>
      </c>
      <c r="G106" s="77" t="s">
        <v>180</v>
      </c>
      <c r="J106" s="1"/>
    </row>
    <row r="107" spans="1:10" ht="13.5" customHeight="1">
      <c r="A107" s="27" t="s">
        <v>181</v>
      </c>
      <c r="B107" s="28">
        <v>1</v>
      </c>
      <c r="C107" s="28">
        <v>1</v>
      </c>
      <c r="D107" s="28">
        <v>1</v>
      </c>
      <c r="E107" s="28">
        <v>5</v>
      </c>
      <c r="F107" s="28" t="s">
        <v>286</v>
      </c>
      <c r="G107" s="79" t="s">
        <v>182</v>
      </c>
      <c r="J107" s="1"/>
    </row>
    <row r="108" spans="1:10" ht="13.5" customHeight="1">
      <c r="A108" s="80" t="s">
        <v>183</v>
      </c>
      <c r="B108" s="101" t="s">
        <v>233</v>
      </c>
      <c r="C108" s="101" t="s">
        <v>233</v>
      </c>
      <c r="D108" s="101" t="s">
        <v>233</v>
      </c>
      <c r="E108" s="101" t="s">
        <v>233</v>
      </c>
      <c r="F108" s="36">
        <v>32</v>
      </c>
      <c r="G108" s="77" t="s">
        <v>184</v>
      </c>
      <c r="J108" s="1"/>
    </row>
    <row r="109" spans="1:10" ht="13.5" customHeight="1">
      <c r="A109" s="80" t="s">
        <v>185</v>
      </c>
      <c r="B109" s="36">
        <v>1</v>
      </c>
      <c r="C109" s="101" t="s">
        <v>233</v>
      </c>
      <c r="D109" s="104">
        <v>1</v>
      </c>
      <c r="E109" s="36">
        <v>4</v>
      </c>
      <c r="F109" s="36">
        <v>605</v>
      </c>
      <c r="G109" s="77" t="s">
        <v>186</v>
      </c>
      <c r="J109" s="1"/>
    </row>
    <row r="110" spans="1:10" ht="13.5" customHeight="1">
      <c r="A110" s="80" t="s">
        <v>187</v>
      </c>
      <c r="B110" s="101" t="s">
        <v>233</v>
      </c>
      <c r="C110" s="101" t="s">
        <v>233</v>
      </c>
      <c r="D110" s="101" t="s">
        <v>233</v>
      </c>
      <c r="E110" s="101" t="s">
        <v>233</v>
      </c>
      <c r="F110" s="36">
        <v>87</v>
      </c>
      <c r="G110" s="77" t="s">
        <v>188</v>
      </c>
      <c r="J110" s="1"/>
    </row>
    <row r="111" spans="1:10" ht="13.5" customHeight="1">
      <c r="A111" s="80" t="s">
        <v>189</v>
      </c>
      <c r="B111" s="101" t="s">
        <v>233</v>
      </c>
      <c r="C111" s="36">
        <v>1</v>
      </c>
      <c r="D111" s="101" t="s">
        <v>233</v>
      </c>
      <c r="E111" s="36">
        <v>1</v>
      </c>
      <c r="F111" s="36">
        <v>304</v>
      </c>
      <c r="G111" s="77" t="s">
        <v>190</v>
      </c>
      <c r="J111" s="1"/>
    </row>
    <row r="112" spans="1:10" ht="13.5" customHeight="1">
      <c r="A112" s="47" t="s">
        <v>191</v>
      </c>
      <c r="B112" s="28">
        <v>7</v>
      </c>
      <c r="C112" s="28">
        <v>17</v>
      </c>
      <c r="D112" s="28">
        <v>2</v>
      </c>
      <c r="E112" s="28">
        <v>13</v>
      </c>
      <c r="F112" s="28" t="s">
        <v>287</v>
      </c>
      <c r="G112" s="79" t="s">
        <v>192</v>
      </c>
      <c r="J112" s="1"/>
    </row>
    <row r="113" spans="1:10" ht="13.5" customHeight="1">
      <c r="A113" s="80" t="s">
        <v>193</v>
      </c>
      <c r="B113" s="101" t="s">
        <v>233</v>
      </c>
      <c r="C113" s="36">
        <v>16</v>
      </c>
      <c r="D113" s="101" t="s">
        <v>233</v>
      </c>
      <c r="E113" s="101" t="s">
        <v>233</v>
      </c>
      <c r="F113" s="36">
        <v>218</v>
      </c>
      <c r="G113" s="77" t="s">
        <v>194</v>
      </c>
      <c r="J113" s="1"/>
    </row>
    <row r="114" spans="1:10" ht="13.5" customHeight="1">
      <c r="A114" s="80" t="s">
        <v>195</v>
      </c>
      <c r="B114" s="101" t="s">
        <v>233</v>
      </c>
      <c r="C114" s="101" t="s">
        <v>233</v>
      </c>
      <c r="D114" s="104">
        <v>1</v>
      </c>
      <c r="E114" s="36">
        <v>2</v>
      </c>
      <c r="F114" s="36">
        <v>124</v>
      </c>
      <c r="G114" s="77" t="s">
        <v>196</v>
      </c>
      <c r="J114" s="1"/>
    </row>
    <row r="115" spans="1:10" ht="13.5" customHeight="1">
      <c r="A115" s="80" t="s">
        <v>197</v>
      </c>
      <c r="B115" s="36">
        <v>7</v>
      </c>
      <c r="C115" s="36">
        <v>1</v>
      </c>
      <c r="D115" s="104">
        <v>1</v>
      </c>
      <c r="E115" s="36">
        <v>11</v>
      </c>
      <c r="F115" s="36">
        <v>542</v>
      </c>
      <c r="G115" s="77" t="s">
        <v>198</v>
      </c>
      <c r="J115" s="1"/>
    </row>
    <row r="116" spans="1:10" ht="13.5" customHeight="1">
      <c r="A116" s="80" t="s">
        <v>199</v>
      </c>
      <c r="B116" s="101" t="s">
        <v>233</v>
      </c>
      <c r="C116" s="101" t="s">
        <v>233</v>
      </c>
      <c r="D116" s="101" t="s">
        <v>233</v>
      </c>
      <c r="E116" s="101" t="s">
        <v>233</v>
      </c>
      <c r="F116" s="36">
        <v>262</v>
      </c>
      <c r="G116" s="77" t="s">
        <v>200</v>
      </c>
      <c r="J116" s="1"/>
    </row>
    <row r="117" spans="1:10" ht="13.5" customHeight="1">
      <c r="A117" s="27" t="s">
        <v>201</v>
      </c>
      <c r="B117" s="110" t="s">
        <v>233</v>
      </c>
      <c r="C117" s="110" t="s">
        <v>233</v>
      </c>
      <c r="D117" s="110" t="s">
        <v>233</v>
      </c>
      <c r="E117" s="28">
        <v>15</v>
      </c>
      <c r="F117" s="28">
        <v>484</v>
      </c>
      <c r="G117" s="79" t="s">
        <v>202</v>
      </c>
      <c r="J117" s="1"/>
    </row>
    <row r="118" spans="1:10" ht="13.5" customHeight="1">
      <c r="A118" s="35" t="s">
        <v>205</v>
      </c>
      <c r="B118" s="101" t="s">
        <v>233</v>
      </c>
      <c r="C118" s="101" t="s">
        <v>233</v>
      </c>
      <c r="D118" s="101" t="s">
        <v>233</v>
      </c>
      <c r="E118" s="36">
        <v>15</v>
      </c>
      <c r="F118" s="36">
        <v>484</v>
      </c>
      <c r="G118" s="77" t="s">
        <v>288</v>
      </c>
      <c r="J118" s="1"/>
    </row>
    <row r="119" spans="1:10" ht="13.5" customHeight="1">
      <c r="A119" s="27" t="s">
        <v>207</v>
      </c>
      <c r="B119" s="28">
        <v>592</v>
      </c>
      <c r="C119" s="28" t="s">
        <v>289</v>
      </c>
      <c r="D119" s="28">
        <v>178</v>
      </c>
      <c r="E119" s="28" t="s">
        <v>290</v>
      </c>
      <c r="F119" s="28" t="s">
        <v>291</v>
      </c>
      <c r="G119" s="75" t="s">
        <v>208</v>
      </c>
      <c r="J119" s="1"/>
    </row>
    <row r="120" spans="1:10" ht="39.75" customHeight="1">
      <c r="A120" s="111"/>
      <c r="B120" s="28"/>
      <c r="C120" s="28"/>
      <c r="D120" s="28"/>
      <c r="E120" s="28"/>
      <c r="F120" s="28"/>
      <c r="G120" s="112"/>
      <c r="J120" s="1"/>
    </row>
    <row r="121" spans="1:10" ht="11.1" customHeight="1">
      <c r="A121" s="83" t="s">
        <v>292</v>
      </c>
      <c r="B121" s="113"/>
      <c r="C121" s="113"/>
      <c r="D121" s="113"/>
      <c r="E121" s="113"/>
      <c r="F121" s="113"/>
      <c r="G121" s="112"/>
      <c r="J121" s="1"/>
    </row>
    <row r="122" spans="1:10">
      <c r="A122" s="83" t="s">
        <v>293</v>
      </c>
      <c r="B122" s="113"/>
      <c r="C122" s="113"/>
      <c r="D122" s="113"/>
      <c r="E122" s="113"/>
      <c r="F122" s="113"/>
      <c r="G122" s="114" t="s">
        <v>294</v>
      </c>
      <c r="J122" s="1"/>
    </row>
    <row r="123" spans="1:10" ht="11.1" customHeight="1">
      <c r="A123" s="404" t="s">
        <v>572</v>
      </c>
      <c r="B123" s="86"/>
      <c r="C123" s="86"/>
      <c r="D123" s="86"/>
      <c r="E123" s="86"/>
      <c r="F123" s="19"/>
      <c r="G123" s="408" t="s">
        <v>571</v>
      </c>
      <c r="J123" s="1"/>
    </row>
    <row r="124" spans="1:10" ht="13.8">
      <c r="A124" s="115"/>
      <c r="B124" s="55"/>
      <c r="C124" s="55"/>
      <c r="D124" s="55"/>
      <c r="E124" s="55"/>
      <c r="F124" s="55"/>
      <c r="G124" s="116"/>
      <c r="J124" s="1"/>
    </row>
    <row r="125" spans="1:10" ht="13.8">
      <c r="A125" s="115"/>
      <c r="B125" s="55"/>
      <c r="C125" s="55"/>
      <c r="D125" s="55"/>
      <c r="E125" s="55"/>
      <c r="F125" s="55"/>
      <c r="G125" s="116"/>
      <c r="J125" s="1"/>
    </row>
    <row r="126" spans="1:10">
      <c r="J126" s="1"/>
    </row>
    <row r="127" spans="1:10">
      <c r="J127" s="1"/>
    </row>
    <row r="128" spans="1:10">
      <c r="J128" s="1"/>
    </row>
    <row r="129" spans="1:10" ht="15">
      <c r="A129" s="909"/>
      <c r="B129" s="909"/>
      <c r="C129" s="909"/>
      <c r="D129" s="909"/>
      <c r="E129" s="909"/>
      <c r="F129" s="909"/>
      <c r="G129" s="909"/>
      <c r="J129" s="1"/>
    </row>
    <row r="130" spans="1:10">
      <c r="A130" s="71"/>
      <c r="B130" s="32"/>
      <c r="C130" s="32"/>
      <c r="J130" s="1"/>
    </row>
    <row r="131" spans="1:10">
      <c r="A131" s="71"/>
      <c r="B131" s="32"/>
      <c r="C131" s="32"/>
      <c r="D131" s="32"/>
      <c r="J131" s="1"/>
    </row>
    <row r="132" spans="1:10">
      <c r="A132" s="71"/>
      <c r="B132" s="32"/>
      <c r="C132" s="32"/>
      <c r="D132" s="32"/>
      <c r="J132" s="1"/>
    </row>
    <row r="133" spans="1:10">
      <c r="A133" s="71"/>
      <c r="B133" s="32"/>
      <c r="C133" s="32"/>
      <c r="D133" s="32"/>
      <c r="E133" s="32"/>
      <c r="F133" s="32"/>
      <c r="G133" s="32"/>
      <c r="J133" s="1"/>
    </row>
    <row r="134" spans="1:10">
      <c r="A134" s="71"/>
      <c r="B134" s="32"/>
      <c r="C134" s="32"/>
      <c r="D134" s="32"/>
      <c r="E134" s="32"/>
      <c r="F134" s="32"/>
      <c r="G134" s="32"/>
      <c r="J134" s="1"/>
    </row>
    <row r="135" spans="1:10">
      <c r="A135" s="71"/>
      <c r="B135" s="32"/>
      <c r="C135" s="32"/>
      <c r="D135" s="32"/>
      <c r="E135" s="32"/>
      <c r="F135" s="32"/>
      <c r="G135" s="32"/>
      <c r="J135" s="1"/>
    </row>
    <row r="136" spans="1:10">
      <c r="A136" s="71"/>
      <c r="B136" s="32"/>
      <c r="C136" s="32"/>
      <c r="D136" s="32"/>
      <c r="E136" s="32"/>
      <c r="F136" s="32"/>
      <c r="G136" s="32"/>
      <c r="J136" s="1"/>
    </row>
    <row r="137" spans="1:10">
      <c r="A137" s="71"/>
      <c r="B137" s="32"/>
      <c r="C137" s="32"/>
      <c r="D137" s="32"/>
      <c r="E137" s="32"/>
      <c r="F137" s="32"/>
      <c r="G137" s="32"/>
      <c r="J137" s="1"/>
    </row>
    <row r="138" spans="1:10">
      <c r="A138" s="71"/>
      <c r="B138" s="32"/>
      <c r="C138" s="32"/>
      <c r="D138" s="32"/>
      <c r="E138" s="32"/>
      <c r="F138" s="32"/>
      <c r="G138" s="32"/>
      <c r="J138" s="1"/>
    </row>
    <row r="139" spans="1:10">
      <c r="A139" s="71"/>
      <c r="B139" s="32"/>
      <c r="C139" s="32"/>
      <c r="D139" s="32"/>
      <c r="E139" s="32"/>
      <c r="F139" s="32"/>
      <c r="G139" s="32"/>
      <c r="J139" s="1"/>
    </row>
    <row r="140" spans="1:10">
      <c r="A140" s="71"/>
      <c r="B140" s="32"/>
      <c r="C140" s="32"/>
      <c r="D140" s="32"/>
      <c r="E140" s="32"/>
      <c r="F140" s="32"/>
      <c r="G140" s="32"/>
      <c r="J140" s="1"/>
    </row>
    <row r="141" spans="1:10">
      <c r="A141" s="71"/>
      <c r="B141" s="32"/>
      <c r="C141" s="32"/>
      <c r="D141" s="32"/>
      <c r="E141" s="32"/>
      <c r="F141" s="32"/>
      <c r="G141" s="32"/>
      <c r="J141" s="1"/>
    </row>
    <row r="142" spans="1:10">
      <c r="A142" s="71"/>
      <c r="B142" s="32"/>
      <c r="C142" s="32"/>
      <c r="D142" s="32"/>
      <c r="E142" s="32"/>
      <c r="F142" s="32"/>
      <c r="G142" s="32"/>
      <c r="J142" s="1"/>
    </row>
    <row r="143" spans="1:10">
      <c r="A143" s="71"/>
      <c r="B143" s="32"/>
      <c r="C143" s="32"/>
      <c r="D143" s="32"/>
      <c r="E143" s="32"/>
      <c r="F143" s="32"/>
      <c r="G143" s="32"/>
    </row>
    <row r="144" spans="1:10">
      <c r="A144" s="71"/>
      <c r="B144" s="32"/>
      <c r="C144" s="32"/>
      <c r="D144" s="32"/>
      <c r="E144" s="32"/>
      <c r="F144" s="32"/>
      <c r="G144" s="32"/>
    </row>
    <row r="145" spans="1:72">
      <c r="A145" s="71"/>
      <c r="B145" s="32"/>
      <c r="C145" s="32"/>
      <c r="D145" s="32"/>
      <c r="E145" s="32"/>
      <c r="F145" s="32"/>
      <c r="G145" s="32"/>
      <c r="J145" s="73"/>
    </row>
    <row r="146" spans="1:72">
      <c r="A146" s="32"/>
      <c r="B146" s="32"/>
      <c r="C146" s="32"/>
      <c r="D146" s="32"/>
      <c r="E146" s="32"/>
      <c r="F146" s="32"/>
      <c r="G146" s="32"/>
      <c r="I146" s="32"/>
      <c r="J146" s="73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</row>
    <row r="147" spans="1:72">
      <c r="A147" s="32"/>
      <c r="B147" s="32"/>
      <c r="C147" s="32"/>
      <c r="D147" s="32"/>
      <c r="E147" s="32"/>
      <c r="F147" s="32"/>
      <c r="G147" s="32"/>
      <c r="H147" s="32"/>
      <c r="I147" s="32"/>
      <c r="J147" s="73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</row>
    <row r="148" spans="1:72">
      <c r="A148" s="32"/>
      <c r="B148" s="32"/>
      <c r="C148" s="32"/>
      <c r="D148" s="32"/>
      <c r="E148" s="32"/>
      <c r="F148" s="32"/>
      <c r="G148" s="32"/>
      <c r="H148" s="32"/>
      <c r="I148" s="32"/>
      <c r="J148" s="73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</row>
    <row r="149" spans="1:72">
      <c r="A149" s="32"/>
      <c r="B149" s="32"/>
      <c r="C149" s="32"/>
      <c r="D149" s="32"/>
      <c r="E149" s="32"/>
      <c r="F149" s="32"/>
      <c r="G149" s="32"/>
      <c r="H149" s="32"/>
      <c r="I149" s="32"/>
      <c r="J149" s="73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</row>
    <row r="150" spans="1:72">
      <c r="A150" s="32"/>
      <c r="B150" s="32"/>
      <c r="C150" s="32"/>
      <c r="D150" s="32"/>
      <c r="E150" s="32"/>
      <c r="F150" s="32"/>
      <c r="G150" s="32"/>
      <c r="H150" s="32"/>
      <c r="I150" s="32"/>
      <c r="J150" s="73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</row>
    <row r="151" spans="1:72">
      <c r="A151" s="32"/>
      <c r="B151" s="32"/>
      <c r="C151" s="32"/>
      <c r="D151" s="32"/>
      <c r="E151" s="32"/>
      <c r="F151" s="32"/>
      <c r="G151" s="32"/>
      <c r="H151" s="32"/>
      <c r="I151" s="32"/>
      <c r="J151" s="73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</row>
    <row r="152" spans="1:72">
      <c r="A152" s="32"/>
      <c r="B152" s="32"/>
      <c r="C152" s="32"/>
      <c r="D152" s="32"/>
      <c r="E152" s="32"/>
      <c r="F152" s="32"/>
      <c r="G152" s="32"/>
      <c r="H152" s="32"/>
      <c r="I152" s="32"/>
      <c r="J152" s="73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</row>
    <row r="153" spans="1:72">
      <c r="A153" s="32"/>
      <c r="B153" s="32"/>
      <c r="C153" s="32"/>
      <c r="D153" s="32"/>
      <c r="E153" s="32"/>
      <c r="F153" s="32"/>
      <c r="G153" s="32"/>
      <c r="H153" s="32"/>
      <c r="I153" s="32"/>
      <c r="J153" s="73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</row>
    <row r="154" spans="1:72">
      <c r="A154" s="32"/>
      <c r="B154" s="32"/>
      <c r="C154" s="32"/>
      <c r="D154" s="32"/>
      <c r="E154" s="32"/>
      <c r="F154" s="32"/>
      <c r="G154" s="32"/>
      <c r="H154" s="32"/>
      <c r="I154" s="32"/>
      <c r="J154" s="73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</row>
    <row r="155" spans="1:72">
      <c r="A155" s="32"/>
      <c r="B155" s="32"/>
      <c r="C155" s="32"/>
      <c r="D155" s="32"/>
      <c r="E155" s="32"/>
      <c r="F155" s="32"/>
      <c r="G155" s="32"/>
      <c r="H155" s="32"/>
      <c r="I155" s="32"/>
      <c r="J155" s="73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</row>
    <row r="156" spans="1:72">
      <c r="A156" s="32"/>
      <c r="B156" s="32"/>
      <c r="C156" s="32"/>
      <c r="D156" s="32"/>
      <c r="E156" s="32"/>
      <c r="F156" s="32"/>
      <c r="G156" s="32"/>
      <c r="H156" s="32"/>
      <c r="I156" s="32"/>
      <c r="J156" s="73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</row>
    <row r="157" spans="1:72">
      <c r="A157" s="32"/>
      <c r="B157" s="32"/>
      <c r="C157" s="32"/>
      <c r="D157" s="32"/>
      <c r="E157" s="32"/>
      <c r="F157" s="32"/>
      <c r="G157" s="32"/>
      <c r="H157" s="32"/>
      <c r="I157" s="32"/>
      <c r="J157" s="73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</row>
    <row r="158" spans="1:72">
      <c r="A158" s="32"/>
      <c r="B158" s="32"/>
      <c r="C158" s="32"/>
      <c r="D158" s="32"/>
      <c r="E158" s="32"/>
      <c r="F158" s="32"/>
      <c r="G158" s="32"/>
      <c r="H158" s="32"/>
      <c r="I158" s="32"/>
      <c r="J158" s="73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</row>
    <row r="159" spans="1:72">
      <c r="A159" s="32"/>
      <c r="B159" s="32"/>
      <c r="C159" s="32"/>
      <c r="D159" s="32"/>
      <c r="E159" s="32"/>
      <c r="F159" s="32"/>
      <c r="G159" s="32"/>
      <c r="H159" s="32"/>
      <c r="I159" s="32"/>
      <c r="J159" s="73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</row>
    <row r="160" spans="1:72">
      <c r="A160" s="32"/>
      <c r="B160" s="32"/>
      <c r="C160" s="32"/>
      <c r="D160" s="32"/>
      <c r="E160" s="32"/>
      <c r="F160" s="32"/>
      <c r="G160" s="32"/>
      <c r="H160" s="32"/>
      <c r="I160" s="32"/>
      <c r="J160" s="73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</row>
    <row r="161" spans="1:72">
      <c r="A161" s="32"/>
      <c r="B161" s="32"/>
      <c r="C161" s="32"/>
      <c r="D161" s="32"/>
      <c r="E161" s="32"/>
      <c r="F161" s="32"/>
      <c r="G161" s="32"/>
      <c r="H161" s="32"/>
      <c r="I161" s="32"/>
      <c r="J161" s="73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</row>
    <row r="162" spans="1:72">
      <c r="A162" s="32"/>
      <c r="B162" s="32"/>
      <c r="C162" s="32"/>
      <c r="D162" s="32"/>
      <c r="E162" s="32"/>
      <c r="F162" s="32"/>
      <c r="G162" s="32"/>
      <c r="H162" s="32"/>
      <c r="I162" s="32"/>
      <c r="J162" s="73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</row>
    <row r="163" spans="1:72">
      <c r="A163" s="32"/>
      <c r="B163" s="32"/>
      <c r="C163" s="32"/>
      <c r="D163" s="32"/>
      <c r="E163" s="32"/>
      <c r="F163" s="32"/>
      <c r="G163" s="32"/>
      <c r="H163" s="32"/>
      <c r="I163" s="32"/>
      <c r="J163" s="73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</row>
    <row r="164" spans="1:72">
      <c r="A164" s="32"/>
      <c r="B164" s="32"/>
      <c r="C164" s="32"/>
      <c r="D164" s="32"/>
      <c r="E164" s="32"/>
      <c r="F164" s="32"/>
      <c r="G164" s="32"/>
      <c r="H164" s="32"/>
      <c r="I164" s="32"/>
      <c r="J164" s="73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</row>
    <row r="165" spans="1:72">
      <c r="A165" s="32"/>
      <c r="B165" s="32"/>
      <c r="C165" s="32"/>
      <c r="D165" s="32"/>
      <c r="E165" s="32"/>
      <c r="F165" s="32"/>
      <c r="G165" s="32"/>
      <c r="H165" s="32"/>
      <c r="I165" s="32"/>
      <c r="J165" s="73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</row>
    <row r="166" spans="1:72">
      <c r="A166" s="32"/>
      <c r="B166" s="32"/>
      <c r="C166" s="32"/>
      <c r="D166" s="32"/>
      <c r="E166" s="32"/>
      <c r="F166" s="32"/>
      <c r="G166" s="32"/>
      <c r="H166" s="32"/>
      <c r="I166" s="32"/>
      <c r="J166" s="73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</row>
    <row r="167" spans="1:72">
      <c r="A167" s="32"/>
      <c r="B167" s="32"/>
      <c r="C167" s="32"/>
      <c r="D167" s="32"/>
      <c r="E167" s="32"/>
      <c r="F167" s="32"/>
      <c r="G167" s="32"/>
      <c r="H167" s="32"/>
      <c r="I167" s="32"/>
      <c r="J167" s="73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</row>
    <row r="168" spans="1:72">
      <c r="A168" s="32"/>
      <c r="B168" s="32"/>
      <c r="C168" s="32"/>
      <c r="D168" s="32"/>
      <c r="E168" s="32"/>
      <c r="F168" s="32"/>
      <c r="G168" s="32"/>
      <c r="H168" s="32"/>
      <c r="I168" s="32"/>
      <c r="J168" s="73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</row>
    <row r="169" spans="1:72">
      <c r="A169" s="32"/>
      <c r="B169" s="32"/>
      <c r="C169" s="32"/>
      <c r="D169" s="32"/>
      <c r="E169" s="32"/>
      <c r="F169" s="32"/>
      <c r="G169" s="32"/>
      <c r="H169" s="32"/>
      <c r="I169" s="32"/>
      <c r="J169" s="73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</row>
    <row r="170" spans="1:72">
      <c r="A170" s="32"/>
      <c r="B170" s="32"/>
      <c r="C170" s="32"/>
      <c r="D170" s="32"/>
      <c r="E170" s="32"/>
      <c r="F170" s="32"/>
      <c r="G170" s="32"/>
      <c r="H170" s="32"/>
      <c r="I170" s="32"/>
      <c r="J170" s="73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</row>
    <row r="171" spans="1:72">
      <c r="A171" s="32"/>
      <c r="B171" s="32"/>
      <c r="C171" s="32"/>
      <c r="D171" s="32"/>
      <c r="E171" s="32"/>
      <c r="F171" s="32"/>
      <c r="G171" s="32"/>
      <c r="H171" s="32"/>
      <c r="I171" s="32"/>
      <c r="J171" s="73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</row>
    <row r="172" spans="1:72">
      <c r="A172" s="32"/>
      <c r="B172" s="32"/>
      <c r="C172" s="32"/>
      <c r="D172" s="32"/>
      <c r="E172" s="32"/>
      <c r="F172" s="32"/>
      <c r="G172" s="32"/>
      <c r="H172" s="32"/>
      <c r="I172" s="32"/>
      <c r="J172" s="73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</row>
    <row r="173" spans="1:72">
      <c r="A173" s="32"/>
      <c r="B173" s="32"/>
      <c r="C173" s="32"/>
      <c r="D173" s="32"/>
      <c r="E173" s="32"/>
      <c r="F173" s="32"/>
      <c r="G173" s="32"/>
      <c r="H173" s="32"/>
      <c r="I173" s="32"/>
      <c r="J173" s="73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</row>
    <row r="174" spans="1:72">
      <c r="A174" s="32"/>
      <c r="B174" s="32"/>
      <c r="C174" s="32"/>
      <c r="D174" s="32"/>
      <c r="E174" s="32"/>
      <c r="F174" s="32"/>
      <c r="G174" s="32"/>
      <c r="H174" s="32"/>
      <c r="I174" s="32"/>
      <c r="J174" s="73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</row>
    <row r="175" spans="1:72">
      <c r="A175" s="32"/>
      <c r="B175" s="32"/>
      <c r="C175" s="32"/>
      <c r="D175" s="32"/>
      <c r="E175" s="32"/>
      <c r="F175" s="32"/>
      <c r="G175" s="32"/>
      <c r="H175" s="32"/>
      <c r="I175" s="32"/>
      <c r="J175" s="73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</row>
    <row r="176" spans="1:72">
      <c r="A176" s="32"/>
      <c r="B176" s="32"/>
      <c r="C176" s="32"/>
      <c r="D176" s="32"/>
      <c r="E176" s="32"/>
      <c r="F176" s="32"/>
      <c r="G176" s="32"/>
      <c r="H176" s="32"/>
      <c r="I176" s="32"/>
      <c r="J176" s="73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</row>
    <row r="177" spans="1:72">
      <c r="A177" s="32"/>
      <c r="B177" s="32"/>
      <c r="C177" s="32"/>
      <c r="D177" s="32"/>
      <c r="E177" s="32"/>
      <c r="F177" s="32"/>
      <c r="G177" s="32"/>
      <c r="H177" s="32"/>
      <c r="I177" s="32"/>
      <c r="J177" s="73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</row>
    <row r="178" spans="1:72">
      <c r="A178" s="32"/>
      <c r="B178" s="32"/>
      <c r="C178" s="32"/>
      <c r="D178" s="32"/>
      <c r="E178" s="32"/>
      <c r="F178" s="32"/>
      <c r="G178" s="32"/>
      <c r="H178" s="32"/>
      <c r="I178" s="32"/>
      <c r="J178" s="73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</row>
    <row r="179" spans="1:72">
      <c r="A179" s="32"/>
      <c r="B179" s="32"/>
      <c r="C179" s="32"/>
      <c r="D179" s="32"/>
      <c r="E179" s="32"/>
      <c r="F179" s="32"/>
      <c r="G179" s="32"/>
      <c r="H179" s="32"/>
      <c r="I179" s="32"/>
      <c r="J179" s="73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</row>
    <row r="180" spans="1:72">
      <c r="A180" s="32"/>
      <c r="B180" s="32"/>
      <c r="C180" s="32"/>
      <c r="D180" s="32"/>
      <c r="E180" s="32"/>
      <c r="F180" s="32"/>
      <c r="G180" s="32"/>
      <c r="H180" s="32"/>
      <c r="I180" s="32"/>
      <c r="J180" s="73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</row>
    <row r="181" spans="1:72">
      <c r="A181" s="32"/>
      <c r="B181" s="32"/>
      <c r="C181" s="32"/>
      <c r="D181" s="32"/>
      <c r="E181" s="32"/>
      <c r="F181" s="32"/>
      <c r="G181" s="32"/>
      <c r="H181" s="32"/>
      <c r="I181" s="32"/>
      <c r="J181" s="73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</row>
    <row r="182" spans="1:72">
      <c r="A182" s="32"/>
      <c r="B182" s="32"/>
      <c r="C182" s="32"/>
      <c r="D182" s="32"/>
      <c r="E182" s="32"/>
      <c r="F182" s="32"/>
      <c r="G182" s="32"/>
      <c r="H182" s="32"/>
      <c r="I182" s="32"/>
      <c r="J182" s="73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</row>
    <row r="183" spans="1:72">
      <c r="A183" s="32"/>
      <c r="B183" s="32"/>
      <c r="C183" s="32"/>
      <c r="D183" s="32"/>
      <c r="E183" s="32"/>
      <c r="F183" s="32"/>
      <c r="G183" s="32"/>
      <c r="H183" s="32"/>
      <c r="I183" s="32"/>
      <c r="J183" s="73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</row>
    <row r="184" spans="1:72">
      <c r="A184" s="32"/>
      <c r="B184" s="32"/>
      <c r="C184" s="32"/>
      <c r="D184" s="32"/>
      <c r="E184" s="32"/>
      <c r="F184" s="32"/>
      <c r="G184" s="32"/>
      <c r="H184" s="32"/>
      <c r="I184" s="32"/>
      <c r="J184" s="73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</row>
    <row r="185" spans="1:72">
      <c r="A185" s="32"/>
      <c r="B185" s="32"/>
      <c r="C185" s="32"/>
      <c r="D185" s="32"/>
      <c r="E185" s="32"/>
      <c r="F185" s="32"/>
      <c r="G185" s="32"/>
      <c r="H185" s="32"/>
      <c r="I185" s="32"/>
      <c r="J185" s="73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</row>
    <row r="186" spans="1:72">
      <c r="A186" s="32"/>
      <c r="B186" s="32"/>
      <c r="C186" s="32"/>
      <c r="D186" s="32"/>
      <c r="E186" s="32"/>
      <c r="F186" s="32"/>
      <c r="G186" s="32"/>
      <c r="H186" s="32"/>
      <c r="I186" s="32"/>
      <c r="J186" s="73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</row>
    <row r="187" spans="1:72">
      <c r="A187" s="32"/>
      <c r="B187" s="32"/>
      <c r="C187" s="32"/>
      <c r="D187" s="32"/>
      <c r="E187" s="32"/>
      <c r="F187" s="32"/>
      <c r="G187" s="32"/>
      <c r="H187" s="32"/>
      <c r="I187" s="32"/>
      <c r="J187" s="73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</row>
    <row r="188" spans="1:72">
      <c r="A188" s="32"/>
      <c r="B188" s="32"/>
      <c r="C188" s="32"/>
      <c r="D188" s="32"/>
      <c r="E188" s="32"/>
      <c r="F188" s="32"/>
      <c r="G188" s="32"/>
      <c r="H188" s="32"/>
      <c r="I188" s="32"/>
      <c r="J188" s="73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</row>
    <row r="189" spans="1:72">
      <c r="A189" s="32"/>
      <c r="B189" s="32"/>
      <c r="C189" s="32"/>
      <c r="D189" s="32"/>
      <c r="E189" s="32"/>
      <c r="F189" s="32"/>
      <c r="G189" s="32"/>
      <c r="H189" s="32"/>
      <c r="I189" s="32"/>
      <c r="J189" s="73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</row>
    <row r="190" spans="1:72">
      <c r="A190" s="32"/>
      <c r="B190" s="32"/>
      <c r="C190" s="32"/>
      <c r="D190" s="32"/>
      <c r="E190" s="32"/>
      <c r="F190" s="32"/>
      <c r="G190" s="32"/>
      <c r="H190" s="32"/>
      <c r="I190" s="32"/>
      <c r="J190" s="73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</row>
    <row r="191" spans="1:72">
      <c r="A191" s="32"/>
      <c r="B191" s="32"/>
      <c r="C191" s="32"/>
      <c r="D191" s="32"/>
      <c r="E191" s="32"/>
      <c r="F191" s="32"/>
      <c r="G191" s="32"/>
      <c r="H191" s="32"/>
      <c r="I191" s="32"/>
      <c r="J191" s="73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</row>
    <row r="192" spans="1:72">
      <c r="A192" s="32"/>
      <c r="B192" s="32"/>
      <c r="C192" s="32"/>
      <c r="D192" s="32"/>
      <c r="E192" s="32"/>
      <c r="F192" s="32"/>
      <c r="G192" s="32"/>
      <c r="H192" s="32"/>
      <c r="I192" s="32"/>
      <c r="J192" s="73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</row>
    <row r="193" spans="1:72">
      <c r="A193" s="32"/>
      <c r="B193" s="32"/>
      <c r="C193" s="32"/>
      <c r="D193" s="32"/>
      <c r="E193" s="32"/>
      <c r="F193" s="32"/>
      <c r="G193" s="32"/>
      <c r="H193" s="32"/>
      <c r="I193" s="32"/>
      <c r="J193" s="73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</row>
    <row r="194" spans="1:72">
      <c r="A194" s="32"/>
      <c r="B194" s="32"/>
      <c r="C194" s="32"/>
      <c r="D194" s="32"/>
      <c r="E194" s="32"/>
      <c r="F194" s="32"/>
      <c r="G194" s="32"/>
      <c r="H194" s="32"/>
      <c r="I194" s="32"/>
      <c r="J194" s="73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</row>
    <row r="195" spans="1:72">
      <c r="A195" s="32"/>
      <c r="B195" s="32"/>
      <c r="C195" s="32"/>
      <c r="D195" s="32"/>
      <c r="E195" s="32"/>
      <c r="F195" s="32"/>
      <c r="G195" s="32"/>
      <c r="H195" s="32"/>
      <c r="I195" s="32"/>
      <c r="J195" s="73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</row>
    <row r="196" spans="1:72">
      <c r="A196" s="32"/>
      <c r="B196" s="32"/>
      <c r="C196" s="32"/>
      <c r="D196" s="32"/>
      <c r="E196" s="32"/>
      <c r="F196" s="32"/>
      <c r="G196" s="32"/>
      <c r="H196" s="32"/>
      <c r="I196" s="32"/>
      <c r="J196" s="73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</row>
    <row r="197" spans="1:72">
      <c r="A197" s="32"/>
      <c r="B197" s="32"/>
      <c r="C197" s="32"/>
      <c r="D197" s="32"/>
      <c r="E197" s="32"/>
      <c r="F197" s="32"/>
      <c r="G197" s="32"/>
      <c r="H197" s="32"/>
      <c r="I197" s="32"/>
      <c r="J197" s="73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</row>
    <row r="198" spans="1:72">
      <c r="A198" s="32"/>
      <c r="B198" s="32"/>
      <c r="C198" s="32"/>
      <c r="D198" s="32"/>
      <c r="E198" s="32"/>
      <c r="F198" s="32"/>
      <c r="G198" s="32"/>
      <c r="H198" s="32"/>
      <c r="I198" s="32"/>
      <c r="J198" s="73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</row>
    <row r="199" spans="1:72">
      <c r="A199" s="32"/>
      <c r="B199" s="32"/>
      <c r="C199" s="32"/>
      <c r="D199" s="32"/>
      <c r="E199" s="32"/>
      <c r="F199" s="32"/>
      <c r="G199" s="32"/>
      <c r="H199" s="32"/>
      <c r="I199" s="32"/>
      <c r="J199" s="73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</row>
    <row r="200" spans="1:72">
      <c r="A200" s="32"/>
      <c r="B200" s="32"/>
      <c r="C200" s="32"/>
      <c r="D200" s="32"/>
      <c r="E200" s="32"/>
      <c r="F200" s="32"/>
      <c r="G200" s="32"/>
      <c r="H200" s="32"/>
      <c r="I200" s="32"/>
      <c r="J200" s="73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</row>
    <row r="201" spans="1:72">
      <c r="A201" s="32"/>
      <c r="B201" s="32"/>
      <c r="C201" s="32"/>
      <c r="D201" s="32"/>
      <c r="E201" s="32"/>
      <c r="F201" s="32"/>
      <c r="G201" s="32"/>
      <c r="H201" s="32"/>
      <c r="I201" s="32"/>
      <c r="J201" s="73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</row>
    <row r="202" spans="1:72">
      <c r="A202" s="32"/>
      <c r="B202" s="32"/>
      <c r="C202" s="32"/>
      <c r="D202" s="32"/>
      <c r="E202" s="32"/>
      <c r="F202" s="32"/>
      <c r="G202" s="32"/>
      <c r="H202" s="32"/>
      <c r="I202" s="32"/>
      <c r="J202" s="73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</row>
    <row r="203" spans="1:72">
      <c r="A203" s="32"/>
      <c r="B203" s="32"/>
      <c r="C203" s="32"/>
      <c r="D203" s="32"/>
      <c r="E203" s="32"/>
      <c r="F203" s="32"/>
      <c r="G203" s="32"/>
      <c r="H203" s="32"/>
      <c r="I203" s="32"/>
      <c r="J203" s="73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</row>
    <row r="204" spans="1:72">
      <c r="A204" s="32"/>
      <c r="B204" s="32"/>
      <c r="C204" s="32"/>
      <c r="D204" s="32"/>
      <c r="E204" s="32"/>
      <c r="F204" s="32"/>
      <c r="G204" s="32"/>
      <c r="H204" s="32"/>
      <c r="I204" s="32"/>
      <c r="J204" s="73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</row>
    <row r="205" spans="1:72">
      <c r="A205" s="32"/>
      <c r="B205" s="32"/>
      <c r="C205" s="32"/>
      <c r="D205" s="32"/>
      <c r="E205" s="32"/>
      <c r="F205" s="32"/>
      <c r="G205" s="32"/>
      <c r="H205" s="32"/>
      <c r="I205" s="32"/>
      <c r="J205" s="73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</row>
    <row r="206" spans="1:72">
      <c r="A206" s="32"/>
      <c r="B206" s="32"/>
      <c r="C206" s="32"/>
      <c r="D206" s="32"/>
      <c r="E206" s="32"/>
      <c r="F206" s="32"/>
      <c r="G206" s="32"/>
      <c r="H206" s="32"/>
      <c r="I206" s="32"/>
      <c r="J206" s="73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</row>
    <row r="207" spans="1:72">
      <c r="A207" s="32"/>
      <c r="B207" s="32"/>
      <c r="C207" s="32"/>
      <c r="D207" s="32"/>
      <c r="E207" s="32"/>
      <c r="F207" s="32"/>
      <c r="G207" s="32"/>
      <c r="H207" s="32"/>
      <c r="I207" s="32"/>
      <c r="J207" s="73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</row>
    <row r="208" spans="1:72">
      <c r="A208" s="32"/>
      <c r="B208" s="32"/>
      <c r="C208" s="32"/>
      <c r="D208" s="32"/>
      <c r="E208" s="32"/>
      <c r="F208" s="32"/>
      <c r="G208" s="32"/>
      <c r="H208" s="32"/>
      <c r="I208" s="32"/>
      <c r="J208" s="73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</row>
    <row r="209" spans="1:72">
      <c r="A209" s="32"/>
      <c r="B209" s="32"/>
      <c r="C209" s="32"/>
      <c r="D209" s="32"/>
      <c r="E209" s="32"/>
      <c r="F209" s="32"/>
      <c r="G209" s="32"/>
      <c r="H209" s="32"/>
      <c r="I209" s="32"/>
      <c r="J209" s="73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</row>
    <row r="210" spans="1:72">
      <c r="A210" s="32"/>
      <c r="B210" s="32"/>
      <c r="C210" s="32"/>
      <c r="D210" s="32"/>
      <c r="E210" s="32"/>
      <c r="F210" s="32"/>
      <c r="G210" s="32"/>
      <c r="H210" s="32"/>
      <c r="I210" s="32"/>
      <c r="J210" s="73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</row>
    <row r="211" spans="1:72">
      <c r="A211" s="32"/>
      <c r="B211" s="32"/>
      <c r="C211" s="32"/>
      <c r="D211" s="32"/>
      <c r="E211" s="32"/>
      <c r="F211" s="32"/>
      <c r="G211" s="32"/>
      <c r="H211" s="32"/>
      <c r="I211" s="32"/>
      <c r="J211" s="73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</row>
    <row r="212" spans="1:72">
      <c r="A212" s="32"/>
      <c r="B212" s="32"/>
      <c r="C212" s="32"/>
      <c r="D212" s="32"/>
      <c r="E212" s="32"/>
      <c r="F212" s="32"/>
      <c r="G212" s="32"/>
      <c r="H212" s="32"/>
      <c r="I212" s="32"/>
      <c r="J212" s="73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</row>
    <row r="213" spans="1:72">
      <c r="A213" s="32"/>
      <c r="B213" s="32"/>
      <c r="C213" s="32"/>
      <c r="D213" s="32"/>
      <c r="E213" s="32"/>
      <c r="F213" s="32"/>
      <c r="G213" s="32"/>
      <c r="H213" s="32"/>
      <c r="I213" s="32"/>
      <c r="J213" s="73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</row>
    <row r="214" spans="1:72">
      <c r="A214" s="32"/>
      <c r="B214" s="32"/>
      <c r="C214" s="32"/>
      <c r="D214" s="32"/>
      <c r="E214" s="32"/>
      <c r="F214" s="32"/>
      <c r="G214" s="32"/>
      <c r="H214" s="32"/>
      <c r="I214" s="32"/>
      <c r="J214" s="73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</row>
    <row r="215" spans="1:72">
      <c r="A215" s="32"/>
      <c r="B215" s="32"/>
      <c r="C215" s="32"/>
      <c r="D215" s="32"/>
      <c r="E215" s="32"/>
      <c r="F215" s="32"/>
      <c r="G215" s="32"/>
      <c r="H215" s="32"/>
      <c r="I215" s="32"/>
      <c r="J215" s="73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</row>
    <row r="216" spans="1:72">
      <c r="A216" s="32"/>
      <c r="B216" s="32"/>
      <c r="C216" s="32"/>
      <c r="D216" s="32"/>
      <c r="E216" s="32"/>
      <c r="F216" s="32"/>
      <c r="G216" s="32"/>
      <c r="H216" s="32"/>
      <c r="I216" s="32"/>
      <c r="J216" s="73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</row>
    <row r="217" spans="1:72">
      <c r="A217" s="32"/>
      <c r="B217" s="32"/>
      <c r="C217" s="32"/>
      <c r="D217" s="32"/>
      <c r="E217" s="32"/>
      <c r="F217" s="32"/>
      <c r="G217" s="32"/>
      <c r="H217" s="32"/>
      <c r="I217" s="32"/>
      <c r="J217" s="73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</row>
    <row r="218" spans="1:72">
      <c r="A218" s="32"/>
      <c r="B218" s="32"/>
      <c r="C218" s="32"/>
      <c r="D218" s="32"/>
      <c r="E218" s="32"/>
      <c r="F218" s="32"/>
      <c r="G218" s="32"/>
      <c r="H218" s="32"/>
      <c r="I218" s="32"/>
      <c r="J218" s="73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</row>
    <row r="219" spans="1:72">
      <c r="A219" s="32"/>
      <c r="B219" s="32"/>
      <c r="C219" s="32"/>
      <c r="D219" s="32"/>
      <c r="E219" s="32"/>
      <c r="F219" s="32"/>
      <c r="G219" s="32"/>
      <c r="H219" s="32"/>
      <c r="I219" s="32"/>
      <c r="J219" s="73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</row>
    <row r="220" spans="1:72">
      <c r="A220" s="32"/>
      <c r="B220" s="32"/>
      <c r="C220" s="32"/>
      <c r="D220" s="32"/>
      <c r="E220" s="32"/>
      <c r="F220" s="32"/>
      <c r="G220" s="32"/>
      <c r="H220" s="32"/>
      <c r="I220" s="32"/>
      <c r="J220" s="73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</row>
    <row r="221" spans="1:72">
      <c r="A221" s="32"/>
      <c r="B221" s="32"/>
      <c r="C221" s="32"/>
      <c r="D221" s="32"/>
      <c r="E221" s="32"/>
      <c r="F221" s="32"/>
      <c r="G221" s="32"/>
      <c r="H221" s="32"/>
      <c r="I221" s="32"/>
      <c r="J221" s="73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</row>
    <row r="222" spans="1:72">
      <c r="A222" s="32"/>
      <c r="B222" s="32"/>
      <c r="C222" s="32"/>
      <c r="D222" s="32"/>
      <c r="E222" s="32"/>
      <c r="F222" s="32"/>
      <c r="G222" s="32"/>
      <c r="H222" s="32"/>
      <c r="I222" s="32"/>
      <c r="J222" s="73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</row>
    <row r="223" spans="1:72">
      <c r="A223" s="32"/>
      <c r="B223" s="32"/>
      <c r="C223" s="32"/>
      <c r="D223" s="32"/>
      <c r="E223" s="32"/>
      <c r="F223" s="32"/>
      <c r="G223" s="32"/>
      <c r="H223" s="32"/>
      <c r="I223" s="32"/>
      <c r="J223" s="73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</row>
    <row r="224" spans="1:72">
      <c r="A224" s="32"/>
      <c r="B224" s="32"/>
      <c r="C224" s="32"/>
      <c r="D224" s="32"/>
      <c r="E224" s="32"/>
      <c r="F224" s="32"/>
      <c r="G224" s="32"/>
      <c r="H224" s="32"/>
      <c r="I224" s="32"/>
      <c r="J224" s="73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</row>
    <row r="225" spans="1:72">
      <c r="A225" s="32"/>
      <c r="B225" s="32"/>
      <c r="C225" s="32"/>
      <c r="D225" s="32"/>
      <c r="E225" s="32"/>
      <c r="F225" s="32"/>
      <c r="G225" s="32"/>
      <c r="H225" s="32"/>
      <c r="I225" s="32"/>
      <c r="J225" s="73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</row>
    <row r="226" spans="1:72">
      <c r="A226" s="32"/>
      <c r="B226" s="32"/>
      <c r="C226" s="32"/>
      <c r="D226" s="32"/>
      <c r="E226" s="32"/>
      <c r="F226" s="32"/>
      <c r="G226" s="32"/>
      <c r="H226" s="32"/>
      <c r="I226" s="32"/>
      <c r="J226" s="73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</row>
    <row r="227" spans="1:72">
      <c r="A227" s="32"/>
      <c r="B227" s="32"/>
      <c r="C227" s="32"/>
      <c r="D227" s="32"/>
      <c r="E227" s="32"/>
      <c r="F227" s="32"/>
      <c r="G227" s="32"/>
      <c r="H227" s="32"/>
      <c r="I227" s="32"/>
      <c r="J227" s="73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</row>
    <row r="228" spans="1:72">
      <c r="A228" s="32"/>
      <c r="B228" s="32"/>
      <c r="C228" s="32"/>
      <c r="D228" s="32"/>
      <c r="E228" s="32"/>
      <c r="F228" s="32"/>
      <c r="G228" s="32"/>
      <c r="H228" s="32"/>
      <c r="I228" s="32"/>
      <c r="J228" s="73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</row>
    <row r="229" spans="1:72">
      <c r="A229" s="32"/>
      <c r="B229" s="32"/>
      <c r="C229" s="32"/>
      <c r="D229" s="32"/>
      <c r="E229" s="32"/>
      <c r="F229" s="32"/>
      <c r="G229" s="32"/>
      <c r="H229" s="32"/>
      <c r="I229" s="32"/>
      <c r="J229" s="73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</row>
    <row r="230" spans="1:72">
      <c r="A230" s="32"/>
      <c r="B230" s="32"/>
      <c r="C230" s="32"/>
      <c r="D230" s="32"/>
      <c r="E230" s="32"/>
      <c r="F230" s="32"/>
      <c r="G230" s="32"/>
      <c r="H230" s="32"/>
      <c r="I230" s="32"/>
      <c r="J230" s="73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</row>
    <row r="231" spans="1:72">
      <c r="A231" s="32"/>
      <c r="B231" s="32"/>
      <c r="C231" s="32"/>
      <c r="D231" s="32"/>
      <c r="E231" s="32"/>
      <c r="F231" s="32"/>
      <c r="G231" s="32"/>
      <c r="H231" s="32"/>
      <c r="I231" s="32"/>
      <c r="J231" s="73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</row>
    <row r="232" spans="1:72">
      <c r="A232" s="32"/>
      <c r="B232" s="32"/>
      <c r="C232" s="32"/>
      <c r="D232" s="32"/>
      <c r="E232" s="32"/>
      <c r="F232" s="32"/>
      <c r="G232" s="32"/>
      <c r="H232" s="32"/>
      <c r="I232" s="32"/>
      <c r="J232" s="73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</row>
    <row r="233" spans="1:72">
      <c r="A233" s="32"/>
      <c r="B233" s="32"/>
      <c r="C233" s="32"/>
      <c r="D233" s="32"/>
      <c r="E233" s="32"/>
      <c r="F233" s="32"/>
      <c r="G233" s="32"/>
      <c r="H233" s="32"/>
      <c r="I233" s="32"/>
      <c r="J233" s="73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</row>
    <row r="234" spans="1:72">
      <c r="A234" s="32"/>
      <c r="B234" s="32"/>
      <c r="C234" s="32"/>
      <c r="D234" s="32"/>
      <c r="E234" s="32"/>
      <c r="F234" s="32"/>
      <c r="G234" s="32"/>
      <c r="H234" s="32"/>
      <c r="I234" s="32"/>
      <c r="J234" s="73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</row>
    <row r="235" spans="1:72">
      <c r="A235" s="32"/>
      <c r="B235" s="32"/>
      <c r="C235" s="32"/>
      <c r="D235" s="32"/>
      <c r="E235" s="32"/>
      <c r="F235" s="32"/>
      <c r="G235" s="32"/>
      <c r="H235" s="32"/>
      <c r="I235" s="32"/>
      <c r="J235" s="73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</row>
    <row r="236" spans="1:72">
      <c r="A236" s="32"/>
      <c r="B236" s="32"/>
      <c r="C236" s="32"/>
      <c r="D236" s="32"/>
      <c r="E236" s="32"/>
      <c r="F236" s="32"/>
      <c r="G236" s="32"/>
      <c r="H236" s="32"/>
      <c r="I236" s="32"/>
      <c r="J236" s="73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</row>
    <row r="237" spans="1:72">
      <c r="A237" s="32"/>
      <c r="B237" s="32"/>
      <c r="C237" s="32"/>
      <c r="D237" s="32"/>
      <c r="E237" s="32"/>
      <c r="F237" s="32"/>
      <c r="G237" s="32"/>
      <c r="H237" s="32"/>
      <c r="I237" s="32"/>
      <c r="J237" s="73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</row>
    <row r="238" spans="1:72">
      <c r="A238" s="32"/>
      <c r="B238" s="32"/>
      <c r="C238" s="32"/>
      <c r="D238" s="32"/>
      <c r="E238" s="32"/>
      <c r="F238" s="32"/>
      <c r="G238" s="32"/>
      <c r="H238" s="32"/>
      <c r="I238" s="32"/>
      <c r="J238" s="73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</row>
    <row r="239" spans="1:72">
      <c r="A239" s="32"/>
      <c r="B239" s="32"/>
      <c r="C239" s="32"/>
      <c r="D239" s="32"/>
      <c r="E239" s="32"/>
      <c r="F239" s="32"/>
      <c r="G239" s="32"/>
      <c r="H239" s="32"/>
      <c r="I239" s="32"/>
      <c r="J239" s="73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</row>
    <row r="240" spans="1:72">
      <c r="A240" s="32"/>
      <c r="B240" s="32"/>
      <c r="C240" s="32"/>
      <c r="D240" s="32"/>
      <c r="E240" s="32"/>
      <c r="F240" s="32"/>
      <c r="G240" s="32"/>
      <c r="H240" s="32"/>
      <c r="I240" s="32"/>
      <c r="J240" s="73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</row>
    <row r="241" spans="1:72">
      <c r="A241" s="32"/>
      <c r="B241" s="32"/>
      <c r="C241" s="32"/>
      <c r="D241" s="32"/>
      <c r="E241" s="32"/>
      <c r="F241" s="32"/>
      <c r="G241" s="32"/>
      <c r="H241" s="32"/>
      <c r="I241" s="32"/>
      <c r="J241" s="73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</row>
    <row r="242" spans="1:72">
      <c r="A242" s="32"/>
      <c r="B242" s="32"/>
      <c r="C242" s="32"/>
      <c r="D242" s="32"/>
      <c r="E242" s="32"/>
      <c r="F242" s="32"/>
      <c r="G242" s="32"/>
      <c r="H242" s="32"/>
      <c r="I242" s="32"/>
      <c r="J242" s="73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</row>
    <row r="243" spans="1:72">
      <c r="A243" s="32"/>
      <c r="B243" s="32"/>
      <c r="C243" s="32"/>
      <c r="D243" s="32"/>
      <c r="E243" s="32"/>
      <c r="F243" s="32"/>
      <c r="G243" s="32"/>
      <c r="H243" s="32"/>
      <c r="I243" s="32"/>
      <c r="J243" s="73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</row>
    <row r="244" spans="1:72">
      <c r="A244" s="32"/>
      <c r="B244" s="32"/>
      <c r="C244" s="32"/>
      <c r="D244" s="32"/>
      <c r="E244" s="32"/>
      <c r="F244" s="32"/>
      <c r="G244" s="32"/>
      <c r="H244" s="32"/>
      <c r="I244" s="32"/>
      <c r="J244" s="73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</row>
    <row r="245" spans="1:72">
      <c r="A245" s="32"/>
      <c r="B245" s="32"/>
      <c r="C245" s="32"/>
      <c r="D245" s="32"/>
      <c r="E245" s="32"/>
      <c r="F245" s="32"/>
      <c r="G245" s="32"/>
      <c r="H245" s="32"/>
      <c r="I245" s="32"/>
      <c r="J245" s="73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</row>
    <row r="246" spans="1:72">
      <c r="A246" s="32"/>
      <c r="B246" s="32"/>
      <c r="C246" s="32"/>
      <c r="D246" s="32"/>
      <c r="E246" s="32"/>
      <c r="F246" s="32"/>
      <c r="G246" s="32"/>
      <c r="H246" s="32"/>
      <c r="I246" s="32"/>
      <c r="J246" s="73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</row>
    <row r="247" spans="1:72">
      <c r="A247" s="32"/>
      <c r="B247" s="32"/>
      <c r="C247" s="32"/>
      <c r="D247" s="32"/>
      <c r="E247" s="32"/>
      <c r="F247" s="32"/>
      <c r="G247" s="32"/>
      <c r="H247" s="32"/>
      <c r="I247" s="32"/>
      <c r="J247" s="73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</row>
    <row r="248" spans="1:72">
      <c r="A248" s="32"/>
      <c r="B248" s="32"/>
      <c r="C248" s="32"/>
      <c r="D248" s="32"/>
      <c r="E248" s="32"/>
      <c r="F248" s="32"/>
      <c r="G248" s="32"/>
      <c r="H248" s="32"/>
      <c r="I248" s="32"/>
      <c r="J248" s="73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</row>
    <row r="249" spans="1:72">
      <c r="A249" s="32"/>
      <c r="B249" s="32"/>
      <c r="C249" s="32"/>
      <c r="D249" s="32"/>
      <c r="E249" s="32"/>
      <c r="F249" s="32"/>
      <c r="G249" s="32"/>
      <c r="H249" s="32"/>
      <c r="I249" s="32"/>
      <c r="J249" s="73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</row>
    <row r="250" spans="1:72">
      <c r="A250" s="32"/>
      <c r="B250" s="32"/>
      <c r="C250" s="32"/>
      <c r="D250" s="32"/>
      <c r="E250" s="32"/>
      <c r="F250" s="32"/>
      <c r="G250" s="32"/>
      <c r="H250" s="32"/>
      <c r="I250" s="32"/>
      <c r="J250" s="73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</row>
    <row r="251" spans="1:72">
      <c r="A251" s="32"/>
      <c r="B251" s="32"/>
      <c r="C251" s="32"/>
      <c r="D251" s="32"/>
      <c r="E251" s="32"/>
      <c r="F251" s="32"/>
      <c r="G251" s="32"/>
      <c r="H251" s="32"/>
      <c r="I251" s="32"/>
      <c r="J251" s="73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</row>
    <row r="252" spans="1:72">
      <c r="A252" s="32"/>
      <c r="B252" s="32"/>
      <c r="C252" s="32"/>
      <c r="D252" s="32"/>
      <c r="E252" s="32"/>
      <c r="F252" s="32"/>
      <c r="G252" s="32"/>
      <c r="H252" s="32"/>
      <c r="I252" s="32"/>
      <c r="J252" s="73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</row>
    <row r="253" spans="1:72">
      <c r="A253" s="32"/>
      <c r="B253" s="32"/>
      <c r="C253" s="32"/>
      <c r="D253" s="32"/>
      <c r="E253" s="32"/>
      <c r="F253" s="32"/>
      <c r="G253" s="32"/>
      <c r="H253" s="32"/>
      <c r="I253" s="32"/>
      <c r="J253" s="73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</row>
    <row r="254" spans="1:72">
      <c r="A254" s="32"/>
      <c r="B254" s="32"/>
      <c r="C254" s="32"/>
      <c r="D254" s="32"/>
      <c r="E254" s="32"/>
      <c r="F254" s="32"/>
      <c r="G254" s="32"/>
      <c r="H254" s="32"/>
      <c r="I254" s="32"/>
      <c r="J254" s="73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</row>
    <row r="255" spans="1:72">
      <c r="A255" s="32"/>
      <c r="B255" s="32"/>
      <c r="C255" s="32"/>
      <c r="D255" s="32"/>
      <c r="E255" s="32"/>
      <c r="F255" s="32"/>
      <c r="G255" s="32"/>
      <c r="H255" s="32"/>
      <c r="I255" s="32"/>
      <c r="J255" s="73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</row>
    <row r="256" spans="1:72">
      <c r="A256" s="32"/>
      <c r="B256" s="32"/>
      <c r="C256" s="32"/>
      <c r="D256" s="32"/>
      <c r="E256" s="32"/>
      <c r="F256" s="32"/>
      <c r="G256" s="32"/>
      <c r="H256" s="32"/>
      <c r="I256" s="32"/>
      <c r="J256" s="73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</row>
    <row r="257" spans="1:72">
      <c r="A257" s="32"/>
      <c r="B257" s="32"/>
      <c r="C257" s="32"/>
      <c r="D257" s="32"/>
      <c r="E257" s="32"/>
      <c r="F257" s="32"/>
      <c r="G257" s="32"/>
      <c r="H257" s="32"/>
      <c r="I257" s="32"/>
      <c r="J257" s="73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</row>
    <row r="258" spans="1:72">
      <c r="A258" s="32"/>
      <c r="B258" s="32"/>
      <c r="C258" s="32"/>
      <c r="D258" s="32"/>
      <c r="E258" s="32"/>
      <c r="F258" s="32"/>
      <c r="G258" s="32"/>
      <c r="H258" s="32"/>
      <c r="I258" s="32"/>
      <c r="J258" s="73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</row>
    <row r="259" spans="1:72">
      <c r="A259" s="32"/>
      <c r="B259" s="32"/>
      <c r="C259" s="32"/>
      <c r="D259" s="32"/>
      <c r="E259" s="32"/>
      <c r="F259" s="32"/>
      <c r="G259" s="32"/>
      <c r="H259" s="32"/>
      <c r="I259" s="32"/>
      <c r="J259" s="73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</row>
    <row r="260" spans="1:72">
      <c r="A260" s="32"/>
      <c r="B260" s="32"/>
      <c r="C260" s="32"/>
      <c r="D260" s="32"/>
      <c r="E260" s="32"/>
      <c r="F260" s="32"/>
      <c r="G260" s="32"/>
      <c r="H260" s="32"/>
      <c r="I260" s="32"/>
      <c r="J260" s="73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</row>
    <row r="261" spans="1:72">
      <c r="A261" s="32"/>
      <c r="B261" s="32"/>
      <c r="C261" s="32"/>
      <c r="D261" s="32"/>
      <c r="E261" s="32"/>
      <c r="F261" s="32"/>
      <c r="G261" s="32"/>
      <c r="H261" s="32"/>
      <c r="I261" s="32"/>
      <c r="J261" s="73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</row>
    <row r="262" spans="1:72">
      <c r="A262" s="32"/>
      <c r="B262" s="32"/>
      <c r="C262" s="32"/>
      <c r="D262" s="32"/>
      <c r="E262" s="32"/>
      <c r="F262" s="32"/>
      <c r="G262" s="32"/>
      <c r="H262" s="32"/>
      <c r="I262" s="32"/>
      <c r="J262" s="73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</row>
    <row r="263" spans="1:72">
      <c r="A263" s="32"/>
      <c r="B263" s="32"/>
      <c r="C263" s="32"/>
      <c r="D263" s="32"/>
      <c r="E263" s="32"/>
      <c r="F263" s="32"/>
      <c r="G263" s="32"/>
      <c r="H263" s="32"/>
      <c r="I263" s="32"/>
      <c r="J263" s="73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</row>
    <row r="264" spans="1:72">
      <c r="A264" s="32"/>
      <c r="B264" s="32"/>
      <c r="C264" s="32"/>
      <c r="D264" s="32"/>
      <c r="E264" s="32"/>
      <c r="F264" s="32"/>
      <c r="G264" s="32"/>
      <c r="H264" s="32"/>
      <c r="I264" s="32"/>
      <c r="J264" s="73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</row>
    <row r="265" spans="1:72">
      <c r="A265" s="32"/>
      <c r="B265" s="32"/>
      <c r="C265" s="32"/>
      <c r="D265" s="32"/>
      <c r="E265" s="32"/>
      <c r="F265" s="32"/>
      <c r="G265" s="32"/>
      <c r="H265" s="32"/>
      <c r="I265" s="32"/>
      <c r="J265" s="73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</row>
    <row r="266" spans="1:72">
      <c r="A266" s="32"/>
      <c r="B266" s="32"/>
      <c r="C266" s="32"/>
      <c r="D266" s="32"/>
      <c r="E266" s="32"/>
      <c r="F266" s="32"/>
      <c r="G266" s="32"/>
      <c r="H266" s="32"/>
      <c r="I266" s="32"/>
      <c r="J266" s="73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</row>
    <row r="267" spans="1:72">
      <c r="A267" s="32"/>
      <c r="B267" s="32"/>
      <c r="C267" s="32"/>
      <c r="D267" s="32"/>
      <c r="E267" s="32"/>
      <c r="F267" s="32"/>
      <c r="G267" s="32"/>
      <c r="H267" s="32"/>
      <c r="I267" s="32"/>
      <c r="J267" s="73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</row>
    <row r="268" spans="1:72">
      <c r="A268" s="32"/>
      <c r="B268" s="32"/>
      <c r="C268" s="32"/>
      <c r="D268" s="32"/>
      <c r="E268" s="32"/>
      <c r="F268" s="32"/>
      <c r="G268" s="32"/>
      <c r="H268" s="32"/>
      <c r="I268" s="32"/>
      <c r="J268" s="73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</row>
    <row r="269" spans="1:72">
      <c r="A269" s="32"/>
      <c r="B269" s="32"/>
      <c r="C269" s="32"/>
      <c r="D269" s="32"/>
      <c r="E269" s="32"/>
      <c r="F269" s="32"/>
      <c r="G269" s="32"/>
      <c r="H269" s="32"/>
      <c r="I269" s="32"/>
      <c r="J269" s="73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</row>
    <row r="270" spans="1:72">
      <c r="A270" s="32"/>
      <c r="B270" s="32"/>
      <c r="C270" s="32"/>
      <c r="D270" s="32"/>
      <c r="E270" s="32"/>
      <c r="F270" s="32"/>
      <c r="G270" s="32"/>
      <c r="H270" s="32"/>
      <c r="I270" s="32"/>
      <c r="J270" s="73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</row>
    <row r="271" spans="1:72">
      <c r="A271" s="32"/>
      <c r="B271" s="32"/>
      <c r="C271" s="32"/>
      <c r="D271" s="32"/>
      <c r="E271" s="32"/>
      <c r="F271" s="32"/>
      <c r="G271" s="32"/>
      <c r="H271" s="32"/>
      <c r="I271" s="32"/>
      <c r="J271" s="73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</row>
    <row r="272" spans="1:72">
      <c r="A272" s="32"/>
      <c r="B272" s="32"/>
      <c r="C272" s="32"/>
      <c r="D272" s="32"/>
      <c r="E272" s="32"/>
      <c r="F272" s="32"/>
      <c r="G272" s="32"/>
      <c r="H272" s="32"/>
      <c r="I272" s="32"/>
      <c r="J272" s="73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</row>
    <row r="273" spans="1:72">
      <c r="A273" s="32"/>
      <c r="B273" s="32"/>
      <c r="C273" s="32"/>
      <c r="D273" s="32"/>
      <c r="E273" s="32"/>
      <c r="F273" s="32"/>
      <c r="G273" s="32"/>
      <c r="H273" s="32"/>
      <c r="I273" s="32"/>
      <c r="J273" s="73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</row>
    <row r="274" spans="1:72">
      <c r="A274" s="32"/>
      <c r="B274" s="32"/>
      <c r="C274" s="32"/>
      <c r="D274" s="32"/>
      <c r="E274" s="32"/>
      <c r="F274" s="32"/>
      <c r="G274" s="32"/>
      <c r="H274" s="32"/>
      <c r="I274" s="32"/>
      <c r="J274" s="73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</row>
    <row r="275" spans="1:72">
      <c r="A275" s="32"/>
      <c r="B275" s="32"/>
      <c r="C275" s="32"/>
      <c r="D275" s="32"/>
      <c r="E275" s="32"/>
      <c r="F275" s="32"/>
      <c r="G275" s="32"/>
      <c r="H275" s="32"/>
      <c r="I275" s="32"/>
      <c r="J275" s="73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</row>
    <row r="276" spans="1:72">
      <c r="A276" s="32"/>
      <c r="B276" s="32"/>
      <c r="C276" s="32"/>
      <c r="D276" s="32"/>
      <c r="E276" s="32"/>
      <c r="F276" s="32"/>
      <c r="G276" s="32"/>
      <c r="H276" s="32"/>
      <c r="I276" s="32"/>
      <c r="J276" s="73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</row>
    <row r="277" spans="1:72">
      <c r="A277" s="32"/>
      <c r="B277" s="32"/>
      <c r="C277" s="32"/>
      <c r="D277" s="32"/>
      <c r="E277" s="32"/>
      <c r="F277" s="32"/>
      <c r="G277" s="32"/>
      <c r="H277" s="32"/>
      <c r="I277" s="32"/>
      <c r="J277" s="73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</row>
    <row r="278" spans="1:72">
      <c r="A278" s="32"/>
      <c r="B278" s="32"/>
      <c r="C278" s="32"/>
      <c r="D278" s="32"/>
      <c r="E278" s="32"/>
      <c r="F278" s="32"/>
      <c r="G278" s="32"/>
      <c r="H278" s="32"/>
      <c r="I278" s="32"/>
      <c r="J278" s="73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</row>
    <row r="279" spans="1:72">
      <c r="A279" s="32"/>
      <c r="B279" s="32"/>
      <c r="C279" s="32"/>
      <c r="D279" s="32"/>
      <c r="E279" s="32"/>
      <c r="F279" s="32"/>
      <c r="G279" s="32"/>
      <c r="H279" s="32"/>
      <c r="I279" s="32"/>
      <c r="J279" s="73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</row>
    <row r="280" spans="1:72">
      <c r="A280" s="32"/>
      <c r="B280" s="32"/>
      <c r="C280" s="32"/>
      <c r="D280" s="32"/>
      <c r="E280" s="32"/>
      <c r="F280" s="32"/>
      <c r="G280" s="32"/>
      <c r="H280" s="32"/>
      <c r="I280" s="32"/>
      <c r="J280" s="73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</row>
    <row r="281" spans="1:72">
      <c r="A281" s="32"/>
      <c r="B281" s="32"/>
      <c r="C281" s="32"/>
      <c r="D281" s="32"/>
      <c r="E281" s="32"/>
      <c r="F281" s="32"/>
      <c r="G281" s="32"/>
      <c r="H281" s="32"/>
      <c r="I281" s="32"/>
      <c r="J281" s="73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</row>
    <row r="282" spans="1:72">
      <c r="A282" s="32"/>
      <c r="C282" s="32"/>
      <c r="D282" s="32"/>
      <c r="E282" s="32"/>
      <c r="F282" s="32"/>
      <c r="G282" s="32"/>
      <c r="H282" s="32"/>
      <c r="I282" s="32"/>
      <c r="J282" s="73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</row>
    <row r="283" spans="1:72">
      <c r="A283" s="32"/>
      <c r="G283" s="32"/>
      <c r="H283" s="32"/>
      <c r="I283" s="32"/>
      <c r="J283" s="73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</row>
    <row r="284" spans="1:72">
      <c r="A284" s="32"/>
      <c r="H284" s="32"/>
      <c r="I284" s="32"/>
      <c r="J284" s="73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</row>
    <row r="285" spans="1:72">
      <c r="A285" s="32"/>
      <c r="H285" s="32"/>
      <c r="I285" s="32"/>
      <c r="J285" s="73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</row>
    <row r="286" spans="1:72">
      <c r="A286" s="32"/>
      <c r="H286" s="32"/>
      <c r="I286" s="32"/>
      <c r="J286" s="73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</row>
    <row r="287" spans="1:72">
      <c r="A287" s="32"/>
      <c r="H287" s="32"/>
      <c r="I287" s="32"/>
      <c r="J287" s="73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</row>
    <row r="288" spans="1:72">
      <c r="A288" s="32"/>
      <c r="H288" s="32"/>
      <c r="I288" s="32"/>
      <c r="J288" s="73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</row>
    <row r="289" spans="1:72">
      <c r="A289" s="32"/>
      <c r="H289" s="32"/>
      <c r="I289" s="32"/>
      <c r="J289" s="73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</row>
    <row r="290" spans="1:72">
      <c r="A290" s="32"/>
      <c r="H290" s="32"/>
      <c r="I290" s="32"/>
      <c r="J290" s="73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</row>
    <row r="291" spans="1:72">
      <c r="A291" s="32"/>
      <c r="H291" s="32"/>
      <c r="I291" s="32"/>
      <c r="J291" s="73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</row>
    <row r="292" spans="1:72">
      <c r="A292" s="32"/>
      <c r="H292" s="32"/>
      <c r="I292" s="32"/>
      <c r="J292" s="73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</row>
    <row r="293" spans="1:72">
      <c r="A293" s="32"/>
      <c r="H293" s="32"/>
      <c r="I293" s="32"/>
      <c r="J293" s="73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</row>
    <row r="294" spans="1:72">
      <c r="A294" s="32"/>
      <c r="H294" s="32"/>
      <c r="I294" s="32"/>
      <c r="J294" s="73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</row>
    <row r="295" spans="1:72">
      <c r="A295" s="32"/>
      <c r="H295" s="32"/>
      <c r="I295" s="32"/>
      <c r="J295" s="73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</row>
    <row r="296" spans="1:72">
      <c r="A296" s="32"/>
      <c r="H296" s="32"/>
      <c r="I296" s="32"/>
      <c r="J296" s="73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</row>
    <row r="297" spans="1:72">
      <c r="A297" s="32"/>
      <c r="H297" s="32"/>
      <c r="I297" s="32"/>
      <c r="J297" s="73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</row>
    <row r="298" spans="1:72">
      <c r="A298" s="32"/>
      <c r="H298" s="32"/>
      <c r="I298" s="32"/>
      <c r="J298" s="73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</row>
    <row r="299" spans="1:72">
      <c r="A299" s="32"/>
      <c r="H299" s="32"/>
      <c r="I299" s="32"/>
      <c r="J299" s="73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</row>
    <row r="300" spans="1:72">
      <c r="A300" s="32"/>
      <c r="H300" s="32"/>
      <c r="I300" s="32"/>
      <c r="J300" s="73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</row>
    <row r="301" spans="1:72">
      <c r="A301" s="32"/>
      <c r="H301" s="32"/>
      <c r="I301" s="32"/>
      <c r="J301" s="73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</row>
    <row r="302" spans="1:72">
      <c r="A302" s="32"/>
      <c r="H302" s="32"/>
      <c r="I302" s="32"/>
      <c r="J302" s="73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</row>
    <row r="303" spans="1:72">
      <c r="A303" s="32"/>
      <c r="H303" s="32"/>
      <c r="I303" s="32"/>
      <c r="J303" s="73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</row>
    <row r="304" spans="1:72">
      <c r="A304" s="32"/>
      <c r="H304" s="32"/>
      <c r="I304" s="32"/>
      <c r="J304" s="73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</row>
    <row r="305" spans="1:72">
      <c r="A305" s="32"/>
      <c r="H305" s="32"/>
      <c r="I305" s="32"/>
      <c r="J305" s="73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</row>
    <row r="306" spans="1:72">
      <c r="A306" s="32"/>
      <c r="H306" s="32"/>
      <c r="I306" s="32"/>
      <c r="J306" s="73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</row>
    <row r="307" spans="1:72">
      <c r="A307" s="32"/>
      <c r="H307" s="32"/>
      <c r="I307" s="32"/>
      <c r="J307" s="73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</row>
    <row r="308" spans="1:72">
      <c r="A308" s="32"/>
      <c r="H308" s="32"/>
      <c r="I308" s="32"/>
      <c r="J308" s="73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</row>
    <row r="309" spans="1:72">
      <c r="A309" s="32"/>
      <c r="H309" s="32"/>
      <c r="I309" s="32"/>
      <c r="J309" s="73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</row>
    <row r="310" spans="1:72">
      <c r="A310" s="32"/>
      <c r="H310" s="32"/>
      <c r="I310" s="32"/>
      <c r="J310" s="73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</row>
    <row r="311" spans="1:72">
      <c r="A311" s="32"/>
      <c r="H311" s="32"/>
      <c r="I311" s="32"/>
      <c r="J311" s="73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</row>
    <row r="312" spans="1:72">
      <c r="A312" s="32"/>
      <c r="H312" s="32"/>
      <c r="I312" s="32"/>
      <c r="J312" s="73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</row>
    <row r="313" spans="1:72">
      <c r="A313" s="32"/>
      <c r="H313" s="32"/>
      <c r="I313" s="32"/>
      <c r="J313" s="73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</row>
    <row r="314" spans="1:72">
      <c r="A314" s="32"/>
      <c r="H314" s="32"/>
      <c r="I314" s="32"/>
      <c r="J314" s="73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</row>
    <row r="315" spans="1:72">
      <c r="A315" s="32"/>
      <c r="H315" s="32"/>
      <c r="I315" s="32"/>
      <c r="J315" s="73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</row>
    <row r="316" spans="1:72">
      <c r="A316" s="32"/>
      <c r="H316" s="32"/>
      <c r="I316" s="32"/>
      <c r="J316" s="73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</row>
    <row r="317" spans="1:72">
      <c r="A317" s="32"/>
      <c r="H317" s="32"/>
      <c r="I317" s="32"/>
      <c r="J317" s="73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</row>
    <row r="318" spans="1:72">
      <c r="A318" s="32"/>
      <c r="H318" s="32"/>
      <c r="I318" s="32"/>
      <c r="J318" s="73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</row>
    <row r="319" spans="1:72">
      <c r="A319" s="32"/>
      <c r="H319" s="32"/>
      <c r="I319" s="32"/>
      <c r="J319" s="73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</row>
    <row r="320" spans="1:72">
      <c r="A320" s="32"/>
      <c r="H320" s="32"/>
      <c r="I320" s="32"/>
      <c r="J320" s="73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</row>
    <row r="321" spans="1:72">
      <c r="A321" s="32"/>
      <c r="H321" s="32"/>
      <c r="I321" s="32"/>
      <c r="J321" s="73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</row>
    <row r="322" spans="1:72">
      <c r="A322" s="32"/>
      <c r="H322" s="32"/>
      <c r="I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</row>
    <row r="323" spans="1:72">
      <c r="H323" s="32"/>
    </row>
  </sheetData>
  <mergeCells count="9">
    <mergeCell ref="D63:F63"/>
    <mergeCell ref="D64:F64"/>
    <mergeCell ref="A129:G129"/>
    <mergeCell ref="D3:G3"/>
    <mergeCell ref="D4:G4"/>
    <mergeCell ref="D6:F6"/>
    <mergeCell ref="D7:F7"/>
    <mergeCell ref="D60:G60"/>
    <mergeCell ref="D61:G61"/>
  </mergeCells>
  <printOptions gridLinesSet="0"/>
  <pageMargins left="0.78740157480314965" right="0.69062500000000004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5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400" transitionEvaluation="1">
    <tabColor rgb="FF00B050"/>
  </sheetPr>
  <dimension ref="A1:Y435"/>
  <sheetViews>
    <sheetView showGridLines="0" view="pageLayout" topLeftCell="A400" zoomScaleSheetLayoutView="100" workbookViewId="0">
      <selection activeCell="D429" sqref="D429"/>
    </sheetView>
  </sheetViews>
  <sheetFormatPr baseColWidth="10" defaultColWidth="11" defaultRowHeight="13.2"/>
  <cols>
    <col min="1" max="1" width="35" style="119" customWidth="1"/>
    <col min="2" max="2" width="12.109375" style="117" customWidth="1"/>
    <col min="3" max="3" width="11" style="117" customWidth="1"/>
    <col min="4" max="4" width="13.33203125" style="117" customWidth="1"/>
    <col min="5" max="5" width="16.109375" style="117" customWidth="1"/>
    <col min="6" max="6" width="35" style="160" customWidth="1"/>
    <col min="7" max="8" width="11" style="119" customWidth="1"/>
    <col min="9" max="9" width="23.44140625" style="119" customWidth="1"/>
    <col min="10" max="22" width="11" style="119" customWidth="1"/>
    <col min="23" max="23" width="11.33203125" style="119" customWidth="1"/>
    <col min="24" max="24" width="11" style="119" hidden="1" customWidth="1"/>
    <col min="25" max="25" width="42" style="119" customWidth="1"/>
    <col min="26" max="256" width="11" style="119"/>
    <col min="257" max="257" width="35" style="119" customWidth="1"/>
    <col min="258" max="258" width="12.109375" style="119" customWidth="1"/>
    <col min="259" max="259" width="11" style="119" customWidth="1"/>
    <col min="260" max="260" width="13.33203125" style="119" customWidth="1"/>
    <col min="261" max="261" width="16.109375" style="119" customWidth="1"/>
    <col min="262" max="262" width="35" style="119" customWidth="1"/>
    <col min="263" max="264" width="11" style="119" customWidth="1"/>
    <col min="265" max="265" width="23.44140625" style="119" customWidth="1"/>
    <col min="266" max="278" width="11" style="119" customWidth="1"/>
    <col min="279" max="279" width="11.33203125" style="119" customWidth="1"/>
    <col min="280" max="280" width="0" style="119" hidden="1" customWidth="1"/>
    <col min="281" max="281" width="42" style="119" customWidth="1"/>
    <col min="282" max="512" width="11" style="119"/>
    <col min="513" max="513" width="35" style="119" customWidth="1"/>
    <col min="514" max="514" width="12.109375" style="119" customWidth="1"/>
    <col min="515" max="515" width="11" style="119" customWidth="1"/>
    <col min="516" max="516" width="13.33203125" style="119" customWidth="1"/>
    <col min="517" max="517" width="16.109375" style="119" customWidth="1"/>
    <col min="518" max="518" width="35" style="119" customWidth="1"/>
    <col min="519" max="520" width="11" style="119" customWidth="1"/>
    <col min="521" max="521" width="23.44140625" style="119" customWidth="1"/>
    <col min="522" max="534" width="11" style="119" customWidth="1"/>
    <col min="535" max="535" width="11.33203125" style="119" customWidth="1"/>
    <col min="536" max="536" width="0" style="119" hidden="1" customWidth="1"/>
    <col min="537" max="537" width="42" style="119" customWidth="1"/>
    <col min="538" max="768" width="11" style="119"/>
    <col min="769" max="769" width="35" style="119" customWidth="1"/>
    <col min="770" max="770" width="12.109375" style="119" customWidth="1"/>
    <col min="771" max="771" width="11" style="119" customWidth="1"/>
    <col min="772" max="772" width="13.33203125" style="119" customWidth="1"/>
    <col min="773" max="773" width="16.109375" style="119" customWidth="1"/>
    <col min="774" max="774" width="35" style="119" customWidth="1"/>
    <col min="775" max="776" width="11" style="119" customWidth="1"/>
    <col min="777" max="777" width="23.44140625" style="119" customWidth="1"/>
    <col min="778" max="790" width="11" style="119" customWidth="1"/>
    <col min="791" max="791" width="11.33203125" style="119" customWidth="1"/>
    <col min="792" max="792" width="0" style="119" hidden="1" customWidth="1"/>
    <col min="793" max="793" width="42" style="119" customWidth="1"/>
    <col min="794" max="1024" width="11" style="119"/>
    <col min="1025" max="1025" width="35" style="119" customWidth="1"/>
    <col min="1026" max="1026" width="12.109375" style="119" customWidth="1"/>
    <col min="1027" max="1027" width="11" style="119" customWidth="1"/>
    <col min="1028" max="1028" width="13.33203125" style="119" customWidth="1"/>
    <col min="1029" max="1029" width="16.109375" style="119" customWidth="1"/>
    <col min="1030" max="1030" width="35" style="119" customWidth="1"/>
    <col min="1031" max="1032" width="11" style="119" customWidth="1"/>
    <col min="1033" max="1033" width="23.44140625" style="119" customWidth="1"/>
    <col min="1034" max="1046" width="11" style="119" customWidth="1"/>
    <col min="1047" max="1047" width="11.33203125" style="119" customWidth="1"/>
    <col min="1048" max="1048" width="0" style="119" hidden="1" customWidth="1"/>
    <col min="1049" max="1049" width="42" style="119" customWidth="1"/>
    <col min="1050" max="1280" width="11" style="119"/>
    <col min="1281" max="1281" width="35" style="119" customWidth="1"/>
    <col min="1282" max="1282" width="12.109375" style="119" customWidth="1"/>
    <col min="1283" max="1283" width="11" style="119" customWidth="1"/>
    <col min="1284" max="1284" width="13.33203125" style="119" customWidth="1"/>
    <col min="1285" max="1285" width="16.109375" style="119" customWidth="1"/>
    <col min="1286" max="1286" width="35" style="119" customWidth="1"/>
    <col min="1287" max="1288" width="11" style="119" customWidth="1"/>
    <col min="1289" max="1289" width="23.44140625" style="119" customWidth="1"/>
    <col min="1290" max="1302" width="11" style="119" customWidth="1"/>
    <col min="1303" max="1303" width="11.33203125" style="119" customWidth="1"/>
    <col min="1304" max="1304" width="0" style="119" hidden="1" customWidth="1"/>
    <col min="1305" max="1305" width="42" style="119" customWidth="1"/>
    <col min="1306" max="1536" width="11" style="119"/>
    <col min="1537" max="1537" width="35" style="119" customWidth="1"/>
    <col min="1538" max="1538" width="12.109375" style="119" customWidth="1"/>
    <col min="1539" max="1539" width="11" style="119" customWidth="1"/>
    <col min="1540" max="1540" width="13.33203125" style="119" customWidth="1"/>
    <col min="1541" max="1541" width="16.109375" style="119" customWidth="1"/>
    <col min="1542" max="1542" width="35" style="119" customWidth="1"/>
    <col min="1543" max="1544" width="11" style="119" customWidth="1"/>
    <col min="1545" max="1545" width="23.44140625" style="119" customWidth="1"/>
    <col min="1546" max="1558" width="11" style="119" customWidth="1"/>
    <col min="1559" max="1559" width="11.33203125" style="119" customWidth="1"/>
    <col min="1560" max="1560" width="0" style="119" hidden="1" customWidth="1"/>
    <col min="1561" max="1561" width="42" style="119" customWidth="1"/>
    <col min="1562" max="1792" width="11" style="119"/>
    <col min="1793" max="1793" width="35" style="119" customWidth="1"/>
    <col min="1794" max="1794" width="12.109375" style="119" customWidth="1"/>
    <col min="1795" max="1795" width="11" style="119" customWidth="1"/>
    <col min="1796" max="1796" width="13.33203125" style="119" customWidth="1"/>
    <col min="1797" max="1797" width="16.109375" style="119" customWidth="1"/>
    <col min="1798" max="1798" width="35" style="119" customWidth="1"/>
    <col min="1799" max="1800" width="11" style="119" customWidth="1"/>
    <col min="1801" max="1801" width="23.44140625" style="119" customWidth="1"/>
    <col min="1802" max="1814" width="11" style="119" customWidth="1"/>
    <col min="1815" max="1815" width="11.33203125" style="119" customWidth="1"/>
    <col min="1816" max="1816" width="0" style="119" hidden="1" customWidth="1"/>
    <col min="1817" max="1817" width="42" style="119" customWidth="1"/>
    <col min="1818" max="2048" width="11" style="119"/>
    <col min="2049" max="2049" width="35" style="119" customWidth="1"/>
    <col min="2050" max="2050" width="12.109375" style="119" customWidth="1"/>
    <col min="2051" max="2051" width="11" style="119" customWidth="1"/>
    <col min="2052" max="2052" width="13.33203125" style="119" customWidth="1"/>
    <col min="2053" max="2053" width="16.109375" style="119" customWidth="1"/>
    <col min="2054" max="2054" width="35" style="119" customWidth="1"/>
    <col min="2055" max="2056" width="11" style="119" customWidth="1"/>
    <col min="2057" max="2057" width="23.44140625" style="119" customWidth="1"/>
    <col min="2058" max="2070" width="11" style="119" customWidth="1"/>
    <col min="2071" max="2071" width="11.33203125" style="119" customWidth="1"/>
    <col min="2072" max="2072" width="0" style="119" hidden="1" customWidth="1"/>
    <col min="2073" max="2073" width="42" style="119" customWidth="1"/>
    <col min="2074" max="2304" width="11" style="119"/>
    <col min="2305" max="2305" width="35" style="119" customWidth="1"/>
    <col min="2306" max="2306" width="12.109375" style="119" customWidth="1"/>
    <col min="2307" max="2307" width="11" style="119" customWidth="1"/>
    <col min="2308" max="2308" width="13.33203125" style="119" customWidth="1"/>
    <col min="2309" max="2309" width="16.109375" style="119" customWidth="1"/>
    <col min="2310" max="2310" width="35" style="119" customWidth="1"/>
    <col min="2311" max="2312" width="11" style="119" customWidth="1"/>
    <col min="2313" max="2313" width="23.44140625" style="119" customWidth="1"/>
    <col min="2314" max="2326" width="11" style="119" customWidth="1"/>
    <col min="2327" max="2327" width="11.33203125" style="119" customWidth="1"/>
    <col min="2328" max="2328" width="0" style="119" hidden="1" customWidth="1"/>
    <col min="2329" max="2329" width="42" style="119" customWidth="1"/>
    <col min="2330" max="2560" width="11" style="119"/>
    <col min="2561" max="2561" width="35" style="119" customWidth="1"/>
    <col min="2562" max="2562" width="12.109375" style="119" customWidth="1"/>
    <col min="2563" max="2563" width="11" style="119" customWidth="1"/>
    <col min="2564" max="2564" width="13.33203125" style="119" customWidth="1"/>
    <col min="2565" max="2565" width="16.109375" style="119" customWidth="1"/>
    <col min="2566" max="2566" width="35" style="119" customWidth="1"/>
    <col min="2567" max="2568" width="11" style="119" customWidth="1"/>
    <col min="2569" max="2569" width="23.44140625" style="119" customWidth="1"/>
    <col min="2570" max="2582" width="11" style="119" customWidth="1"/>
    <col min="2583" max="2583" width="11.33203125" style="119" customWidth="1"/>
    <col min="2584" max="2584" width="0" style="119" hidden="1" customWidth="1"/>
    <col min="2585" max="2585" width="42" style="119" customWidth="1"/>
    <col min="2586" max="2816" width="11" style="119"/>
    <col min="2817" max="2817" width="35" style="119" customWidth="1"/>
    <col min="2818" max="2818" width="12.109375" style="119" customWidth="1"/>
    <col min="2819" max="2819" width="11" style="119" customWidth="1"/>
    <col min="2820" max="2820" width="13.33203125" style="119" customWidth="1"/>
    <col min="2821" max="2821" width="16.109375" style="119" customWidth="1"/>
    <col min="2822" max="2822" width="35" style="119" customWidth="1"/>
    <col min="2823" max="2824" width="11" style="119" customWidth="1"/>
    <col min="2825" max="2825" width="23.44140625" style="119" customWidth="1"/>
    <col min="2826" max="2838" width="11" style="119" customWidth="1"/>
    <col min="2839" max="2839" width="11.33203125" style="119" customWidth="1"/>
    <col min="2840" max="2840" width="0" style="119" hidden="1" customWidth="1"/>
    <col min="2841" max="2841" width="42" style="119" customWidth="1"/>
    <col min="2842" max="3072" width="11" style="119"/>
    <col min="3073" max="3073" width="35" style="119" customWidth="1"/>
    <col min="3074" max="3074" width="12.109375" style="119" customWidth="1"/>
    <col min="3075" max="3075" width="11" style="119" customWidth="1"/>
    <col min="3076" max="3076" width="13.33203125" style="119" customWidth="1"/>
    <col min="3077" max="3077" width="16.109375" style="119" customWidth="1"/>
    <col min="3078" max="3078" width="35" style="119" customWidth="1"/>
    <col min="3079" max="3080" width="11" style="119" customWidth="1"/>
    <col min="3081" max="3081" width="23.44140625" style="119" customWidth="1"/>
    <col min="3082" max="3094" width="11" style="119" customWidth="1"/>
    <col min="3095" max="3095" width="11.33203125" style="119" customWidth="1"/>
    <col min="3096" max="3096" width="0" style="119" hidden="1" customWidth="1"/>
    <col min="3097" max="3097" width="42" style="119" customWidth="1"/>
    <col min="3098" max="3328" width="11" style="119"/>
    <col min="3329" max="3329" width="35" style="119" customWidth="1"/>
    <col min="3330" max="3330" width="12.109375" style="119" customWidth="1"/>
    <col min="3331" max="3331" width="11" style="119" customWidth="1"/>
    <col min="3332" max="3332" width="13.33203125" style="119" customWidth="1"/>
    <col min="3333" max="3333" width="16.109375" style="119" customWidth="1"/>
    <col min="3334" max="3334" width="35" style="119" customWidth="1"/>
    <col min="3335" max="3336" width="11" style="119" customWidth="1"/>
    <col min="3337" max="3337" width="23.44140625" style="119" customWidth="1"/>
    <col min="3338" max="3350" width="11" style="119" customWidth="1"/>
    <col min="3351" max="3351" width="11.33203125" style="119" customWidth="1"/>
    <col min="3352" max="3352" width="0" style="119" hidden="1" customWidth="1"/>
    <col min="3353" max="3353" width="42" style="119" customWidth="1"/>
    <col min="3354" max="3584" width="11" style="119"/>
    <col min="3585" max="3585" width="35" style="119" customWidth="1"/>
    <col min="3586" max="3586" width="12.109375" style="119" customWidth="1"/>
    <col min="3587" max="3587" width="11" style="119" customWidth="1"/>
    <col min="3588" max="3588" width="13.33203125" style="119" customWidth="1"/>
    <col min="3589" max="3589" width="16.109375" style="119" customWidth="1"/>
    <col min="3590" max="3590" width="35" style="119" customWidth="1"/>
    <col min="3591" max="3592" width="11" style="119" customWidth="1"/>
    <col min="3593" max="3593" width="23.44140625" style="119" customWidth="1"/>
    <col min="3594" max="3606" width="11" style="119" customWidth="1"/>
    <col min="3607" max="3607" width="11.33203125" style="119" customWidth="1"/>
    <col min="3608" max="3608" width="0" style="119" hidden="1" customWidth="1"/>
    <col min="3609" max="3609" width="42" style="119" customWidth="1"/>
    <col min="3610" max="3840" width="11" style="119"/>
    <col min="3841" max="3841" width="35" style="119" customWidth="1"/>
    <col min="3842" max="3842" width="12.109375" style="119" customWidth="1"/>
    <col min="3843" max="3843" width="11" style="119" customWidth="1"/>
    <col min="3844" max="3844" width="13.33203125" style="119" customWidth="1"/>
    <col min="3845" max="3845" width="16.109375" style="119" customWidth="1"/>
    <col min="3846" max="3846" width="35" style="119" customWidth="1"/>
    <col min="3847" max="3848" width="11" style="119" customWidth="1"/>
    <col min="3849" max="3849" width="23.44140625" style="119" customWidth="1"/>
    <col min="3850" max="3862" width="11" style="119" customWidth="1"/>
    <col min="3863" max="3863" width="11.33203125" style="119" customWidth="1"/>
    <col min="3864" max="3864" width="0" style="119" hidden="1" customWidth="1"/>
    <col min="3865" max="3865" width="42" style="119" customWidth="1"/>
    <col min="3866" max="4096" width="11" style="119"/>
    <col min="4097" max="4097" width="35" style="119" customWidth="1"/>
    <col min="4098" max="4098" width="12.109375" style="119" customWidth="1"/>
    <col min="4099" max="4099" width="11" style="119" customWidth="1"/>
    <col min="4100" max="4100" width="13.33203125" style="119" customWidth="1"/>
    <col min="4101" max="4101" width="16.109375" style="119" customWidth="1"/>
    <col min="4102" max="4102" width="35" style="119" customWidth="1"/>
    <col min="4103" max="4104" width="11" style="119" customWidth="1"/>
    <col min="4105" max="4105" width="23.44140625" style="119" customWidth="1"/>
    <col min="4106" max="4118" width="11" style="119" customWidth="1"/>
    <col min="4119" max="4119" width="11.33203125" style="119" customWidth="1"/>
    <col min="4120" max="4120" width="0" style="119" hidden="1" customWidth="1"/>
    <col min="4121" max="4121" width="42" style="119" customWidth="1"/>
    <col min="4122" max="4352" width="11" style="119"/>
    <col min="4353" max="4353" width="35" style="119" customWidth="1"/>
    <col min="4354" max="4354" width="12.109375" style="119" customWidth="1"/>
    <col min="4355" max="4355" width="11" style="119" customWidth="1"/>
    <col min="4356" max="4356" width="13.33203125" style="119" customWidth="1"/>
    <col min="4357" max="4357" width="16.109375" style="119" customWidth="1"/>
    <col min="4358" max="4358" width="35" style="119" customWidth="1"/>
    <col min="4359" max="4360" width="11" style="119" customWidth="1"/>
    <col min="4361" max="4361" width="23.44140625" style="119" customWidth="1"/>
    <col min="4362" max="4374" width="11" style="119" customWidth="1"/>
    <col min="4375" max="4375" width="11.33203125" style="119" customWidth="1"/>
    <col min="4376" max="4376" width="0" style="119" hidden="1" customWidth="1"/>
    <col min="4377" max="4377" width="42" style="119" customWidth="1"/>
    <col min="4378" max="4608" width="11" style="119"/>
    <col min="4609" max="4609" width="35" style="119" customWidth="1"/>
    <col min="4610" max="4610" width="12.109375" style="119" customWidth="1"/>
    <col min="4611" max="4611" width="11" style="119" customWidth="1"/>
    <col min="4612" max="4612" width="13.33203125" style="119" customWidth="1"/>
    <col min="4613" max="4613" width="16.109375" style="119" customWidth="1"/>
    <col min="4614" max="4614" width="35" style="119" customWidth="1"/>
    <col min="4615" max="4616" width="11" style="119" customWidth="1"/>
    <col min="4617" max="4617" width="23.44140625" style="119" customWidth="1"/>
    <col min="4618" max="4630" width="11" style="119" customWidth="1"/>
    <col min="4631" max="4631" width="11.33203125" style="119" customWidth="1"/>
    <col min="4632" max="4632" width="0" style="119" hidden="1" customWidth="1"/>
    <col min="4633" max="4633" width="42" style="119" customWidth="1"/>
    <col min="4634" max="4864" width="11" style="119"/>
    <col min="4865" max="4865" width="35" style="119" customWidth="1"/>
    <col min="4866" max="4866" width="12.109375" style="119" customWidth="1"/>
    <col min="4867" max="4867" width="11" style="119" customWidth="1"/>
    <col min="4868" max="4868" width="13.33203125" style="119" customWidth="1"/>
    <col min="4869" max="4869" width="16.109375" style="119" customWidth="1"/>
    <col min="4870" max="4870" width="35" style="119" customWidth="1"/>
    <col min="4871" max="4872" width="11" style="119" customWidth="1"/>
    <col min="4873" max="4873" width="23.44140625" style="119" customWidth="1"/>
    <col min="4874" max="4886" width="11" style="119" customWidth="1"/>
    <col min="4887" max="4887" width="11.33203125" style="119" customWidth="1"/>
    <col min="4888" max="4888" width="0" style="119" hidden="1" customWidth="1"/>
    <col min="4889" max="4889" width="42" style="119" customWidth="1"/>
    <col min="4890" max="5120" width="11" style="119"/>
    <col min="5121" max="5121" width="35" style="119" customWidth="1"/>
    <col min="5122" max="5122" width="12.109375" style="119" customWidth="1"/>
    <col min="5123" max="5123" width="11" style="119" customWidth="1"/>
    <col min="5124" max="5124" width="13.33203125" style="119" customWidth="1"/>
    <col min="5125" max="5125" width="16.109375" style="119" customWidth="1"/>
    <col min="5126" max="5126" width="35" style="119" customWidth="1"/>
    <col min="5127" max="5128" width="11" style="119" customWidth="1"/>
    <col min="5129" max="5129" width="23.44140625" style="119" customWidth="1"/>
    <col min="5130" max="5142" width="11" style="119" customWidth="1"/>
    <col min="5143" max="5143" width="11.33203125" style="119" customWidth="1"/>
    <col min="5144" max="5144" width="0" style="119" hidden="1" customWidth="1"/>
    <col min="5145" max="5145" width="42" style="119" customWidth="1"/>
    <col min="5146" max="5376" width="11" style="119"/>
    <col min="5377" max="5377" width="35" style="119" customWidth="1"/>
    <col min="5378" max="5378" width="12.109375" style="119" customWidth="1"/>
    <col min="5379" max="5379" width="11" style="119" customWidth="1"/>
    <col min="5380" max="5380" width="13.33203125" style="119" customWidth="1"/>
    <col min="5381" max="5381" width="16.109375" style="119" customWidth="1"/>
    <col min="5382" max="5382" width="35" style="119" customWidth="1"/>
    <col min="5383" max="5384" width="11" style="119" customWidth="1"/>
    <col min="5385" max="5385" width="23.44140625" style="119" customWidth="1"/>
    <col min="5386" max="5398" width="11" style="119" customWidth="1"/>
    <col min="5399" max="5399" width="11.33203125" style="119" customWidth="1"/>
    <col min="5400" max="5400" width="0" style="119" hidden="1" customWidth="1"/>
    <col min="5401" max="5401" width="42" style="119" customWidth="1"/>
    <col min="5402" max="5632" width="11" style="119"/>
    <col min="5633" max="5633" width="35" style="119" customWidth="1"/>
    <col min="5634" max="5634" width="12.109375" style="119" customWidth="1"/>
    <col min="5635" max="5635" width="11" style="119" customWidth="1"/>
    <col min="5636" max="5636" width="13.33203125" style="119" customWidth="1"/>
    <col min="5637" max="5637" width="16.109375" style="119" customWidth="1"/>
    <col min="5638" max="5638" width="35" style="119" customWidth="1"/>
    <col min="5639" max="5640" width="11" style="119" customWidth="1"/>
    <col min="5641" max="5641" width="23.44140625" style="119" customWidth="1"/>
    <col min="5642" max="5654" width="11" style="119" customWidth="1"/>
    <col min="5655" max="5655" width="11.33203125" style="119" customWidth="1"/>
    <col min="5656" max="5656" width="0" style="119" hidden="1" customWidth="1"/>
    <col min="5657" max="5657" width="42" style="119" customWidth="1"/>
    <col min="5658" max="5888" width="11" style="119"/>
    <col min="5889" max="5889" width="35" style="119" customWidth="1"/>
    <col min="5890" max="5890" width="12.109375" style="119" customWidth="1"/>
    <col min="5891" max="5891" width="11" style="119" customWidth="1"/>
    <col min="5892" max="5892" width="13.33203125" style="119" customWidth="1"/>
    <col min="5893" max="5893" width="16.109375" style="119" customWidth="1"/>
    <col min="5894" max="5894" width="35" style="119" customWidth="1"/>
    <col min="5895" max="5896" width="11" style="119" customWidth="1"/>
    <col min="5897" max="5897" width="23.44140625" style="119" customWidth="1"/>
    <col min="5898" max="5910" width="11" style="119" customWidth="1"/>
    <col min="5911" max="5911" width="11.33203125" style="119" customWidth="1"/>
    <col min="5912" max="5912" width="0" style="119" hidden="1" customWidth="1"/>
    <col min="5913" max="5913" width="42" style="119" customWidth="1"/>
    <col min="5914" max="6144" width="11" style="119"/>
    <col min="6145" max="6145" width="35" style="119" customWidth="1"/>
    <col min="6146" max="6146" width="12.109375" style="119" customWidth="1"/>
    <col min="6147" max="6147" width="11" style="119" customWidth="1"/>
    <col min="6148" max="6148" width="13.33203125" style="119" customWidth="1"/>
    <col min="6149" max="6149" width="16.109375" style="119" customWidth="1"/>
    <col min="6150" max="6150" width="35" style="119" customWidth="1"/>
    <col min="6151" max="6152" width="11" style="119" customWidth="1"/>
    <col min="6153" max="6153" width="23.44140625" style="119" customWidth="1"/>
    <col min="6154" max="6166" width="11" style="119" customWidth="1"/>
    <col min="6167" max="6167" width="11.33203125" style="119" customWidth="1"/>
    <col min="6168" max="6168" width="0" style="119" hidden="1" customWidth="1"/>
    <col min="6169" max="6169" width="42" style="119" customWidth="1"/>
    <col min="6170" max="6400" width="11" style="119"/>
    <col min="6401" max="6401" width="35" style="119" customWidth="1"/>
    <col min="6402" max="6402" width="12.109375" style="119" customWidth="1"/>
    <col min="6403" max="6403" width="11" style="119" customWidth="1"/>
    <col min="6404" max="6404" width="13.33203125" style="119" customWidth="1"/>
    <col min="6405" max="6405" width="16.109375" style="119" customWidth="1"/>
    <col min="6406" max="6406" width="35" style="119" customWidth="1"/>
    <col min="6407" max="6408" width="11" style="119" customWidth="1"/>
    <col min="6409" max="6409" width="23.44140625" style="119" customWidth="1"/>
    <col min="6410" max="6422" width="11" style="119" customWidth="1"/>
    <col min="6423" max="6423" width="11.33203125" style="119" customWidth="1"/>
    <col min="6424" max="6424" width="0" style="119" hidden="1" customWidth="1"/>
    <col min="6425" max="6425" width="42" style="119" customWidth="1"/>
    <col min="6426" max="6656" width="11" style="119"/>
    <col min="6657" max="6657" width="35" style="119" customWidth="1"/>
    <col min="6658" max="6658" width="12.109375" style="119" customWidth="1"/>
    <col min="6659" max="6659" width="11" style="119" customWidth="1"/>
    <col min="6660" max="6660" width="13.33203125" style="119" customWidth="1"/>
    <col min="6661" max="6661" width="16.109375" style="119" customWidth="1"/>
    <col min="6662" max="6662" width="35" style="119" customWidth="1"/>
    <col min="6663" max="6664" width="11" style="119" customWidth="1"/>
    <col min="6665" max="6665" width="23.44140625" style="119" customWidth="1"/>
    <col min="6666" max="6678" width="11" style="119" customWidth="1"/>
    <col min="6679" max="6679" width="11.33203125" style="119" customWidth="1"/>
    <col min="6680" max="6680" width="0" style="119" hidden="1" customWidth="1"/>
    <col min="6681" max="6681" width="42" style="119" customWidth="1"/>
    <col min="6682" max="6912" width="11" style="119"/>
    <col min="6913" max="6913" width="35" style="119" customWidth="1"/>
    <col min="6914" max="6914" width="12.109375" style="119" customWidth="1"/>
    <col min="6915" max="6915" width="11" style="119" customWidth="1"/>
    <col min="6916" max="6916" width="13.33203125" style="119" customWidth="1"/>
    <col min="6917" max="6917" width="16.109375" style="119" customWidth="1"/>
    <col min="6918" max="6918" width="35" style="119" customWidth="1"/>
    <col min="6919" max="6920" width="11" style="119" customWidth="1"/>
    <col min="6921" max="6921" width="23.44140625" style="119" customWidth="1"/>
    <col min="6922" max="6934" width="11" style="119" customWidth="1"/>
    <col min="6935" max="6935" width="11.33203125" style="119" customWidth="1"/>
    <col min="6936" max="6936" width="0" style="119" hidden="1" customWidth="1"/>
    <col min="6937" max="6937" width="42" style="119" customWidth="1"/>
    <col min="6938" max="7168" width="11" style="119"/>
    <col min="7169" max="7169" width="35" style="119" customWidth="1"/>
    <col min="7170" max="7170" width="12.109375" style="119" customWidth="1"/>
    <col min="7171" max="7171" width="11" style="119" customWidth="1"/>
    <col min="7172" max="7172" width="13.33203125" style="119" customWidth="1"/>
    <col min="7173" max="7173" width="16.109375" style="119" customWidth="1"/>
    <col min="7174" max="7174" width="35" style="119" customWidth="1"/>
    <col min="7175" max="7176" width="11" style="119" customWidth="1"/>
    <col min="7177" max="7177" width="23.44140625" style="119" customWidth="1"/>
    <col min="7178" max="7190" width="11" style="119" customWidth="1"/>
    <col min="7191" max="7191" width="11.33203125" style="119" customWidth="1"/>
    <col min="7192" max="7192" width="0" style="119" hidden="1" customWidth="1"/>
    <col min="7193" max="7193" width="42" style="119" customWidth="1"/>
    <col min="7194" max="7424" width="11" style="119"/>
    <col min="7425" max="7425" width="35" style="119" customWidth="1"/>
    <col min="7426" max="7426" width="12.109375" style="119" customWidth="1"/>
    <col min="7427" max="7427" width="11" style="119" customWidth="1"/>
    <col min="7428" max="7428" width="13.33203125" style="119" customWidth="1"/>
    <col min="7429" max="7429" width="16.109375" style="119" customWidth="1"/>
    <col min="7430" max="7430" width="35" style="119" customWidth="1"/>
    <col min="7431" max="7432" width="11" style="119" customWidth="1"/>
    <col min="7433" max="7433" width="23.44140625" style="119" customWidth="1"/>
    <col min="7434" max="7446" width="11" style="119" customWidth="1"/>
    <col min="7447" max="7447" width="11.33203125" style="119" customWidth="1"/>
    <col min="7448" max="7448" width="0" style="119" hidden="1" customWidth="1"/>
    <col min="7449" max="7449" width="42" style="119" customWidth="1"/>
    <col min="7450" max="7680" width="11" style="119"/>
    <col min="7681" max="7681" width="35" style="119" customWidth="1"/>
    <col min="7682" max="7682" width="12.109375" style="119" customWidth="1"/>
    <col min="7683" max="7683" width="11" style="119" customWidth="1"/>
    <col min="7684" max="7684" width="13.33203125" style="119" customWidth="1"/>
    <col min="7685" max="7685" width="16.109375" style="119" customWidth="1"/>
    <col min="7686" max="7686" width="35" style="119" customWidth="1"/>
    <col min="7687" max="7688" width="11" style="119" customWidth="1"/>
    <col min="7689" max="7689" width="23.44140625" style="119" customWidth="1"/>
    <col min="7690" max="7702" width="11" style="119" customWidth="1"/>
    <col min="7703" max="7703" width="11.33203125" style="119" customWidth="1"/>
    <col min="7704" max="7704" width="0" style="119" hidden="1" customWidth="1"/>
    <col min="7705" max="7705" width="42" style="119" customWidth="1"/>
    <col min="7706" max="7936" width="11" style="119"/>
    <col min="7937" max="7937" width="35" style="119" customWidth="1"/>
    <col min="7938" max="7938" width="12.109375" style="119" customWidth="1"/>
    <col min="7939" max="7939" width="11" style="119" customWidth="1"/>
    <col min="7940" max="7940" width="13.33203125" style="119" customWidth="1"/>
    <col min="7941" max="7941" width="16.109375" style="119" customWidth="1"/>
    <col min="7942" max="7942" width="35" style="119" customWidth="1"/>
    <col min="7943" max="7944" width="11" style="119" customWidth="1"/>
    <col min="7945" max="7945" width="23.44140625" style="119" customWidth="1"/>
    <col min="7946" max="7958" width="11" style="119" customWidth="1"/>
    <col min="7959" max="7959" width="11.33203125" style="119" customWidth="1"/>
    <col min="7960" max="7960" width="0" style="119" hidden="1" customWidth="1"/>
    <col min="7961" max="7961" width="42" style="119" customWidth="1"/>
    <col min="7962" max="8192" width="11" style="119"/>
    <col min="8193" max="8193" width="35" style="119" customWidth="1"/>
    <col min="8194" max="8194" width="12.109375" style="119" customWidth="1"/>
    <col min="8195" max="8195" width="11" style="119" customWidth="1"/>
    <col min="8196" max="8196" width="13.33203125" style="119" customWidth="1"/>
    <col min="8197" max="8197" width="16.109375" style="119" customWidth="1"/>
    <col min="8198" max="8198" width="35" style="119" customWidth="1"/>
    <col min="8199" max="8200" width="11" style="119" customWidth="1"/>
    <col min="8201" max="8201" width="23.44140625" style="119" customWidth="1"/>
    <col min="8202" max="8214" width="11" style="119" customWidth="1"/>
    <col min="8215" max="8215" width="11.33203125" style="119" customWidth="1"/>
    <col min="8216" max="8216" width="0" style="119" hidden="1" customWidth="1"/>
    <col min="8217" max="8217" width="42" style="119" customWidth="1"/>
    <col min="8218" max="8448" width="11" style="119"/>
    <col min="8449" max="8449" width="35" style="119" customWidth="1"/>
    <col min="8450" max="8450" width="12.109375" style="119" customWidth="1"/>
    <col min="8451" max="8451" width="11" style="119" customWidth="1"/>
    <col min="8452" max="8452" width="13.33203125" style="119" customWidth="1"/>
    <col min="8453" max="8453" width="16.109375" style="119" customWidth="1"/>
    <col min="8454" max="8454" width="35" style="119" customWidth="1"/>
    <col min="8455" max="8456" width="11" style="119" customWidth="1"/>
    <col min="8457" max="8457" width="23.44140625" style="119" customWidth="1"/>
    <col min="8458" max="8470" width="11" style="119" customWidth="1"/>
    <col min="8471" max="8471" width="11.33203125" style="119" customWidth="1"/>
    <col min="8472" max="8472" width="0" style="119" hidden="1" customWidth="1"/>
    <col min="8473" max="8473" width="42" style="119" customWidth="1"/>
    <col min="8474" max="8704" width="11" style="119"/>
    <col min="8705" max="8705" width="35" style="119" customWidth="1"/>
    <col min="8706" max="8706" width="12.109375" style="119" customWidth="1"/>
    <col min="8707" max="8707" width="11" style="119" customWidth="1"/>
    <col min="8708" max="8708" width="13.33203125" style="119" customWidth="1"/>
    <col min="8709" max="8709" width="16.109375" style="119" customWidth="1"/>
    <col min="8710" max="8710" width="35" style="119" customWidth="1"/>
    <col min="8711" max="8712" width="11" style="119" customWidth="1"/>
    <col min="8713" max="8713" width="23.44140625" style="119" customWidth="1"/>
    <col min="8714" max="8726" width="11" style="119" customWidth="1"/>
    <col min="8727" max="8727" width="11.33203125" style="119" customWidth="1"/>
    <col min="8728" max="8728" width="0" style="119" hidden="1" customWidth="1"/>
    <col min="8729" max="8729" width="42" style="119" customWidth="1"/>
    <col min="8730" max="8960" width="11" style="119"/>
    <col min="8961" max="8961" width="35" style="119" customWidth="1"/>
    <col min="8962" max="8962" width="12.109375" style="119" customWidth="1"/>
    <col min="8963" max="8963" width="11" style="119" customWidth="1"/>
    <col min="8964" max="8964" width="13.33203125" style="119" customWidth="1"/>
    <col min="8965" max="8965" width="16.109375" style="119" customWidth="1"/>
    <col min="8966" max="8966" width="35" style="119" customWidth="1"/>
    <col min="8967" max="8968" width="11" style="119" customWidth="1"/>
    <col min="8969" max="8969" width="23.44140625" style="119" customWidth="1"/>
    <col min="8970" max="8982" width="11" style="119" customWidth="1"/>
    <col min="8983" max="8983" width="11.33203125" style="119" customWidth="1"/>
    <col min="8984" max="8984" width="0" style="119" hidden="1" customWidth="1"/>
    <col min="8985" max="8985" width="42" style="119" customWidth="1"/>
    <col min="8986" max="9216" width="11" style="119"/>
    <col min="9217" max="9217" width="35" style="119" customWidth="1"/>
    <col min="9218" max="9218" width="12.109375" style="119" customWidth="1"/>
    <col min="9219" max="9219" width="11" style="119" customWidth="1"/>
    <col min="9220" max="9220" width="13.33203125" style="119" customWidth="1"/>
    <col min="9221" max="9221" width="16.109375" style="119" customWidth="1"/>
    <col min="9222" max="9222" width="35" style="119" customWidth="1"/>
    <col min="9223" max="9224" width="11" style="119" customWidth="1"/>
    <col min="9225" max="9225" width="23.44140625" style="119" customWidth="1"/>
    <col min="9226" max="9238" width="11" style="119" customWidth="1"/>
    <col min="9239" max="9239" width="11.33203125" style="119" customWidth="1"/>
    <col min="9240" max="9240" width="0" style="119" hidden="1" customWidth="1"/>
    <col min="9241" max="9241" width="42" style="119" customWidth="1"/>
    <col min="9242" max="9472" width="11" style="119"/>
    <col min="9473" max="9473" width="35" style="119" customWidth="1"/>
    <col min="9474" max="9474" width="12.109375" style="119" customWidth="1"/>
    <col min="9475" max="9475" width="11" style="119" customWidth="1"/>
    <col min="9476" max="9476" width="13.33203125" style="119" customWidth="1"/>
    <col min="9477" max="9477" width="16.109375" style="119" customWidth="1"/>
    <col min="9478" max="9478" width="35" style="119" customWidth="1"/>
    <col min="9479" max="9480" width="11" style="119" customWidth="1"/>
    <col min="9481" max="9481" width="23.44140625" style="119" customWidth="1"/>
    <col min="9482" max="9494" width="11" style="119" customWidth="1"/>
    <col min="9495" max="9495" width="11.33203125" style="119" customWidth="1"/>
    <col min="9496" max="9496" width="0" style="119" hidden="1" customWidth="1"/>
    <col min="9497" max="9497" width="42" style="119" customWidth="1"/>
    <col min="9498" max="9728" width="11" style="119"/>
    <col min="9729" max="9729" width="35" style="119" customWidth="1"/>
    <col min="9730" max="9730" width="12.109375" style="119" customWidth="1"/>
    <col min="9731" max="9731" width="11" style="119" customWidth="1"/>
    <col min="9732" max="9732" width="13.33203125" style="119" customWidth="1"/>
    <col min="9733" max="9733" width="16.109375" style="119" customWidth="1"/>
    <col min="9734" max="9734" width="35" style="119" customWidth="1"/>
    <col min="9735" max="9736" width="11" style="119" customWidth="1"/>
    <col min="9737" max="9737" width="23.44140625" style="119" customWidth="1"/>
    <col min="9738" max="9750" width="11" style="119" customWidth="1"/>
    <col min="9751" max="9751" width="11.33203125" style="119" customWidth="1"/>
    <col min="9752" max="9752" width="0" style="119" hidden="1" customWidth="1"/>
    <col min="9753" max="9753" width="42" style="119" customWidth="1"/>
    <col min="9754" max="9984" width="11" style="119"/>
    <col min="9985" max="9985" width="35" style="119" customWidth="1"/>
    <col min="9986" max="9986" width="12.109375" style="119" customWidth="1"/>
    <col min="9987" max="9987" width="11" style="119" customWidth="1"/>
    <col min="9988" max="9988" width="13.33203125" style="119" customWidth="1"/>
    <col min="9989" max="9989" width="16.109375" style="119" customWidth="1"/>
    <col min="9990" max="9990" width="35" style="119" customWidth="1"/>
    <col min="9991" max="9992" width="11" style="119" customWidth="1"/>
    <col min="9993" max="9993" width="23.44140625" style="119" customWidth="1"/>
    <col min="9994" max="10006" width="11" style="119" customWidth="1"/>
    <col min="10007" max="10007" width="11.33203125" style="119" customWidth="1"/>
    <col min="10008" max="10008" width="0" style="119" hidden="1" customWidth="1"/>
    <col min="10009" max="10009" width="42" style="119" customWidth="1"/>
    <col min="10010" max="10240" width="11" style="119"/>
    <col min="10241" max="10241" width="35" style="119" customWidth="1"/>
    <col min="10242" max="10242" width="12.109375" style="119" customWidth="1"/>
    <col min="10243" max="10243" width="11" style="119" customWidth="1"/>
    <col min="10244" max="10244" width="13.33203125" style="119" customWidth="1"/>
    <col min="10245" max="10245" width="16.109375" style="119" customWidth="1"/>
    <col min="10246" max="10246" width="35" style="119" customWidth="1"/>
    <col min="10247" max="10248" width="11" style="119" customWidth="1"/>
    <col min="10249" max="10249" width="23.44140625" style="119" customWidth="1"/>
    <col min="10250" max="10262" width="11" style="119" customWidth="1"/>
    <col min="10263" max="10263" width="11.33203125" style="119" customWidth="1"/>
    <col min="10264" max="10264" width="0" style="119" hidden="1" customWidth="1"/>
    <col min="10265" max="10265" width="42" style="119" customWidth="1"/>
    <col min="10266" max="10496" width="11" style="119"/>
    <col min="10497" max="10497" width="35" style="119" customWidth="1"/>
    <col min="10498" max="10498" width="12.109375" style="119" customWidth="1"/>
    <col min="10499" max="10499" width="11" style="119" customWidth="1"/>
    <col min="10500" max="10500" width="13.33203125" style="119" customWidth="1"/>
    <col min="10501" max="10501" width="16.109375" style="119" customWidth="1"/>
    <col min="10502" max="10502" width="35" style="119" customWidth="1"/>
    <col min="10503" max="10504" width="11" style="119" customWidth="1"/>
    <col min="10505" max="10505" width="23.44140625" style="119" customWidth="1"/>
    <col min="10506" max="10518" width="11" style="119" customWidth="1"/>
    <col min="10519" max="10519" width="11.33203125" style="119" customWidth="1"/>
    <col min="10520" max="10520" width="0" style="119" hidden="1" customWidth="1"/>
    <col min="10521" max="10521" width="42" style="119" customWidth="1"/>
    <col min="10522" max="10752" width="11" style="119"/>
    <col min="10753" max="10753" width="35" style="119" customWidth="1"/>
    <col min="10754" max="10754" width="12.109375" style="119" customWidth="1"/>
    <col min="10755" max="10755" width="11" style="119" customWidth="1"/>
    <col min="10756" max="10756" width="13.33203125" style="119" customWidth="1"/>
    <col min="10757" max="10757" width="16.109375" style="119" customWidth="1"/>
    <col min="10758" max="10758" width="35" style="119" customWidth="1"/>
    <col min="10759" max="10760" width="11" style="119" customWidth="1"/>
    <col min="10761" max="10761" width="23.44140625" style="119" customWidth="1"/>
    <col min="10762" max="10774" width="11" style="119" customWidth="1"/>
    <col min="10775" max="10775" width="11.33203125" style="119" customWidth="1"/>
    <col min="10776" max="10776" width="0" style="119" hidden="1" customWidth="1"/>
    <col min="10777" max="10777" width="42" style="119" customWidth="1"/>
    <col min="10778" max="11008" width="11" style="119"/>
    <col min="11009" max="11009" width="35" style="119" customWidth="1"/>
    <col min="11010" max="11010" width="12.109375" style="119" customWidth="1"/>
    <col min="11011" max="11011" width="11" style="119" customWidth="1"/>
    <col min="11012" max="11012" width="13.33203125" style="119" customWidth="1"/>
    <col min="11013" max="11013" width="16.109375" style="119" customWidth="1"/>
    <col min="11014" max="11014" width="35" style="119" customWidth="1"/>
    <col min="11015" max="11016" width="11" style="119" customWidth="1"/>
    <col min="11017" max="11017" width="23.44140625" style="119" customWidth="1"/>
    <col min="11018" max="11030" width="11" style="119" customWidth="1"/>
    <col min="11031" max="11031" width="11.33203125" style="119" customWidth="1"/>
    <col min="11032" max="11032" width="0" style="119" hidden="1" customWidth="1"/>
    <col min="11033" max="11033" width="42" style="119" customWidth="1"/>
    <col min="11034" max="11264" width="11" style="119"/>
    <col min="11265" max="11265" width="35" style="119" customWidth="1"/>
    <col min="11266" max="11266" width="12.109375" style="119" customWidth="1"/>
    <col min="11267" max="11267" width="11" style="119" customWidth="1"/>
    <col min="11268" max="11268" width="13.33203125" style="119" customWidth="1"/>
    <col min="11269" max="11269" width="16.109375" style="119" customWidth="1"/>
    <col min="11270" max="11270" width="35" style="119" customWidth="1"/>
    <col min="11271" max="11272" width="11" style="119" customWidth="1"/>
    <col min="11273" max="11273" width="23.44140625" style="119" customWidth="1"/>
    <col min="11274" max="11286" width="11" style="119" customWidth="1"/>
    <col min="11287" max="11287" width="11.33203125" style="119" customWidth="1"/>
    <col min="11288" max="11288" width="0" style="119" hidden="1" customWidth="1"/>
    <col min="11289" max="11289" width="42" style="119" customWidth="1"/>
    <col min="11290" max="11520" width="11" style="119"/>
    <col min="11521" max="11521" width="35" style="119" customWidth="1"/>
    <col min="11522" max="11522" width="12.109375" style="119" customWidth="1"/>
    <col min="11523" max="11523" width="11" style="119" customWidth="1"/>
    <col min="11524" max="11524" width="13.33203125" style="119" customWidth="1"/>
    <col min="11525" max="11525" width="16.109375" style="119" customWidth="1"/>
    <col min="11526" max="11526" width="35" style="119" customWidth="1"/>
    <col min="11527" max="11528" width="11" style="119" customWidth="1"/>
    <col min="11529" max="11529" width="23.44140625" style="119" customWidth="1"/>
    <col min="11530" max="11542" width="11" style="119" customWidth="1"/>
    <col min="11543" max="11543" width="11.33203125" style="119" customWidth="1"/>
    <col min="11544" max="11544" width="0" style="119" hidden="1" customWidth="1"/>
    <col min="11545" max="11545" width="42" style="119" customWidth="1"/>
    <col min="11546" max="11776" width="11" style="119"/>
    <col min="11777" max="11777" width="35" style="119" customWidth="1"/>
    <col min="11778" max="11778" width="12.109375" style="119" customWidth="1"/>
    <col min="11779" max="11779" width="11" style="119" customWidth="1"/>
    <col min="11780" max="11780" width="13.33203125" style="119" customWidth="1"/>
    <col min="11781" max="11781" width="16.109375" style="119" customWidth="1"/>
    <col min="11782" max="11782" width="35" style="119" customWidth="1"/>
    <col min="11783" max="11784" width="11" style="119" customWidth="1"/>
    <col min="11785" max="11785" width="23.44140625" style="119" customWidth="1"/>
    <col min="11786" max="11798" width="11" style="119" customWidth="1"/>
    <col min="11799" max="11799" width="11.33203125" style="119" customWidth="1"/>
    <col min="11800" max="11800" width="0" style="119" hidden="1" customWidth="1"/>
    <col min="11801" max="11801" width="42" style="119" customWidth="1"/>
    <col min="11802" max="12032" width="11" style="119"/>
    <col min="12033" max="12033" width="35" style="119" customWidth="1"/>
    <col min="12034" max="12034" width="12.109375" style="119" customWidth="1"/>
    <col min="12035" max="12035" width="11" style="119" customWidth="1"/>
    <col min="12036" max="12036" width="13.33203125" style="119" customWidth="1"/>
    <col min="12037" max="12037" width="16.109375" style="119" customWidth="1"/>
    <col min="12038" max="12038" width="35" style="119" customWidth="1"/>
    <col min="12039" max="12040" width="11" style="119" customWidth="1"/>
    <col min="12041" max="12041" width="23.44140625" style="119" customWidth="1"/>
    <col min="12042" max="12054" width="11" style="119" customWidth="1"/>
    <col min="12055" max="12055" width="11.33203125" style="119" customWidth="1"/>
    <col min="12056" max="12056" width="0" style="119" hidden="1" customWidth="1"/>
    <col min="12057" max="12057" width="42" style="119" customWidth="1"/>
    <col min="12058" max="12288" width="11" style="119"/>
    <col min="12289" max="12289" width="35" style="119" customWidth="1"/>
    <col min="12290" max="12290" width="12.109375" style="119" customWidth="1"/>
    <col min="12291" max="12291" width="11" style="119" customWidth="1"/>
    <col min="12292" max="12292" width="13.33203125" style="119" customWidth="1"/>
    <col min="12293" max="12293" width="16.109375" style="119" customWidth="1"/>
    <col min="12294" max="12294" width="35" style="119" customWidth="1"/>
    <col min="12295" max="12296" width="11" style="119" customWidth="1"/>
    <col min="12297" max="12297" width="23.44140625" style="119" customWidth="1"/>
    <col min="12298" max="12310" width="11" style="119" customWidth="1"/>
    <col min="12311" max="12311" width="11.33203125" style="119" customWidth="1"/>
    <col min="12312" max="12312" width="0" style="119" hidden="1" customWidth="1"/>
    <col min="12313" max="12313" width="42" style="119" customWidth="1"/>
    <col min="12314" max="12544" width="11" style="119"/>
    <col min="12545" max="12545" width="35" style="119" customWidth="1"/>
    <col min="12546" max="12546" width="12.109375" style="119" customWidth="1"/>
    <col min="12547" max="12547" width="11" style="119" customWidth="1"/>
    <col min="12548" max="12548" width="13.33203125" style="119" customWidth="1"/>
    <col min="12549" max="12549" width="16.109375" style="119" customWidth="1"/>
    <col min="12550" max="12550" width="35" style="119" customWidth="1"/>
    <col min="12551" max="12552" width="11" style="119" customWidth="1"/>
    <col min="12553" max="12553" width="23.44140625" style="119" customWidth="1"/>
    <col min="12554" max="12566" width="11" style="119" customWidth="1"/>
    <col min="12567" max="12567" width="11.33203125" style="119" customWidth="1"/>
    <col min="12568" max="12568" width="0" style="119" hidden="1" customWidth="1"/>
    <col min="12569" max="12569" width="42" style="119" customWidth="1"/>
    <col min="12570" max="12800" width="11" style="119"/>
    <col min="12801" max="12801" width="35" style="119" customWidth="1"/>
    <col min="12802" max="12802" width="12.109375" style="119" customWidth="1"/>
    <col min="12803" max="12803" width="11" style="119" customWidth="1"/>
    <col min="12804" max="12804" width="13.33203125" style="119" customWidth="1"/>
    <col min="12805" max="12805" width="16.109375" style="119" customWidth="1"/>
    <col min="12806" max="12806" width="35" style="119" customWidth="1"/>
    <col min="12807" max="12808" width="11" style="119" customWidth="1"/>
    <col min="12809" max="12809" width="23.44140625" style="119" customWidth="1"/>
    <col min="12810" max="12822" width="11" style="119" customWidth="1"/>
    <col min="12823" max="12823" width="11.33203125" style="119" customWidth="1"/>
    <col min="12824" max="12824" width="0" style="119" hidden="1" customWidth="1"/>
    <col min="12825" max="12825" width="42" style="119" customWidth="1"/>
    <col min="12826" max="13056" width="11" style="119"/>
    <col min="13057" max="13057" width="35" style="119" customWidth="1"/>
    <col min="13058" max="13058" width="12.109375" style="119" customWidth="1"/>
    <col min="13059" max="13059" width="11" style="119" customWidth="1"/>
    <col min="13060" max="13060" width="13.33203125" style="119" customWidth="1"/>
    <col min="13061" max="13061" width="16.109375" style="119" customWidth="1"/>
    <col min="13062" max="13062" width="35" style="119" customWidth="1"/>
    <col min="13063" max="13064" width="11" style="119" customWidth="1"/>
    <col min="13065" max="13065" width="23.44140625" style="119" customWidth="1"/>
    <col min="13066" max="13078" width="11" style="119" customWidth="1"/>
    <col min="13079" max="13079" width="11.33203125" style="119" customWidth="1"/>
    <col min="13080" max="13080" width="0" style="119" hidden="1" customWidth="1"/>
    <col min="13081" max="13081" width="42" style="119" customWidth="1"/>
    <col min="13082" max="13312" width="11" style="119"/>
    <col min="13313" max="13313" width="35" style="119" customWidth="1"/>
    <col min="13314" max="13314" width="12.109375" style="119" customWidth="1"/>
    <col min="13315" max="13315" width="11" style="119" customWidth="1"/>
    <col min="13316" max="13316" width="13.33203125" style="119" customWidth="1"/>
    <col min="13317" max="13317" width="16.109375" style="119" customWidth="1"/>
    <col min="13318" max="13318" width="35" style="119" customWidth="1"/>
    <col min="13319" max="13320" width="11" style="119" customWidth="1"/>
    <col min="13321" max="13321" width="23.44140625" style="119" customWidth="1"/>
    <col min="13322" max="13334" width="11" style="119" customWidth="1"/>
    <col min="13335" max="13335" width="11.33203125" style="119" customWidth="1"/>
    <col min="13336" max="13336" width="0" style="119" hidden="1" customWidth="1"/>
    <col min="13337" max="13337" width="42" style="119" customWidth="1"/>
    <col min="13338" max="13568" width="11" style="119"/>
    <col min="13569" max="13569" width="35" style="119" customWidth="1"/>
    <col min="13570" max="13570" width="12.109375" style="119" customWidth="1"/>
    <col min="13571" max="13571" width="11" style="119" customWidth="1"/>
    <col min="13572" max="13572" width="13.33203125" style="119" customWidth="1"/>
    <col min="13573" max="13573" width="16.109375" style="119" customWidth="1"/>
    <col min="13574" max="13574" width="35" style="119" customWidth="1"/>
    <col min="13575" max="13576" width="11" style="119" customWidth="1"/>
    <col min="13577" max="13577" width="23.44140625" style="119" customWidth="1"/>
    <col min="13578" max="13590" width="11" style="119" customWidth="1"/>
    <col min="13591" max="13591" width="11.33203125" style="119" customWidth="1"/>
    <col min="13592" max="13592" width="0" style="119" hidden="1" customWidth="1"/>
    <col min="13593" max="13593" width="42" style="119" customWidth="1"/>
    <col min="13594" max="13824" width="11" style="119"/>
    <col min="13825" max="13825" width="35" style="119" customWidth="1"/>
    <col min="13826" max="13826" width="12.109375" style="119" customWidth="1"/>
    <col min="13827" max="13827" width="11" style="119" customWidth="1"/>
    <col min="13828" max="13828" width="13.33203125" style="119" customWidth="1"/>
    <col min="13829" max="13829" width="16.109375" style="119" customWidth="1"/>
    <col min="13830" max="13830" width="35" style="119" customWidth="1"/>
    <col min="13831" max="13832" width="11" style="119" customWidth="1"/>
    <col min="13833" max="13833" width="23.44140625" style="119" customWidth="1"/>
    <col min="13834" max="13846" width="11" style="119" customWidth="1"/>
    <col min="13847" max="13847" width="11.33203125" style="119" customWidth="1"/>
    <col min="13848" max="13848" width="0" style="119" hidden="1" customWidth="1"/>
    <col min="13849" max="13849" width="42" style="119" customWidth="1"/>
    <col min="13850" max="14080" width="11" style="119"/>
    <col min="14081" max="14081" width="35" style="119" customWidth="1"/>
    <col min="14082" max="14082" width="12.109375" style="119" customWidth="1"/>
    <col min="14083" max="14083" width="11" style="119" customWidth="1"/>
    <col min="14084" max="14084" width="13.33203125" style="119" customWidth="1"/>
    <col min="14085" max="14085" width="16.109375" style="119" customWidth="1"/>
    <col min="14086" max="14086" width="35" style="119" customWidth="1"/>
    <col min="14087" max="14088" width="11" style="119" customWidth="1"/>
    <col min="14089" max="14089" width="23.44140625" style="119" customWidth="1"/>
    <col min="14090" max="14102" width="11" style="119" customWidth="1"/>
    <col min="14103" max="14103" width="11.33203125" style="119" customWidth="1"/>
    <col min="14104" max="14104" width="0" style="119" hidden="1" customWidth="1"/>
    <col min="14105" max="14105" width="42" style="119" customWidth="1"/>
    <col min="14106" max="14336" width="11" style="119"/>
    <col min="14337" max="14337" width="35" style="119" customWidth="1"/>
    <col min="14338" max="14338" width="12.109375" style="119" customWidth="1"/>
    <col min="14339" max="14339" width="11" style="119" customWidth="1"/>
    <col min="14340" max="14340" width="13.33203125" style="119" customWidth="1"/>
    <col min="14341" max="14341" width="16.109375" style="119" customWidth="1"/>
    <col min="14342" max="14342" width="35" style="119" customWidth="1"/>
    <col min="14343" max="14344" width="11" style="119" customWidth="1"/>
    <col min="14345" max="14345" width="23.44140625" style="119" customWidth="1"/>
    <col min="14346" max="14358" width="11" style="119" customWidth="1"/>
    <col min="14359" max="14359" width="11.33203125" style="119" customWidth="1"/>
    <col min="14360" max="14360" width="0" style="119" hidden="1" customWidth="1"/>
    <col min="14361" max="14361" width="42" style="119" customWidth="1"/>
    <col min="14362" max="14592" width="11" style="119"/>
    <col min="14593" max="14593" width="35" style="119" customWidth="1"/>
    <col min="14594" max="14594" width="12.109375" style="119" customWidth="1"/>
    <col min="14595" max="14595" width="11" style="119" customWidth="1"/>
    <col min="14596" max="14596" width="13.33203125" style="119" customWidth="1"/>
    <col min="14597" max="14597" width="16.109375" style="119" customWidth="1"/>
    <col min="14598" max="14598" width="35" style="119" customWidth="1"/>
    <col min="14599" max="14600" width="11" style="119" customWidth="1"/>
    <col min="14601" max="14601" width="23.44140625" style="119" customWidth="1"/>
    <col min="14602" max="14614" width="11" style="119" customWidth="1"/>
    <col min="14615" max="14615" width="11.33203125" style="119" customWidth="1"/>
    <col min="14616" max="14616" width="0" style="119" hidden="1" customWidth="1"/>
    <col min="14617" max="14617" width="42" style="119" customWidth="1"/>
    <col min="14618" max="14848" width="11" style="119"/>
    <col min="14849" max="14849" width="35" style="119" customWidth="1"/>
    <col min="14850" max="14850" width="12.109375" style="119" customWidth="1"/>
    <col min="14851" max="14851" width="11" style="119" customWidth="1"/>
    <col min="14852" max="14852" width="13.33203125" style="119" customWidth="1"/>
    <col min="14853" max="14853" width="16.109375" style="119" customWidth="1"/>
    <col min="14854" max="14854" width="35" style="119" customWidth="1"/>
    <col min="14855" max="14856" width="11" style="119" customWidth="1"/>
    <col min="14857" max="14857" width="23.44140625" style="119" customWidth="1"/>
    <col min="14858" max="14870" width="11" style="119" customWidth="1"/>
    <col min="14871" max="14871" width="11.33203125" style="119" customWidth="1"/>
    <col min="14872" max="14872" width="0" style="119" hidden="1" customWidth="1"/>
    <col min="14873" max="14873" width="42" style="119" customWidth="1"/>
    <col min="14874" max="15104" width="11" style="119"/>
    <col min="15105" max="15105" width="35" style="119" customWidth="1"/>
    <col min="15106" max="15106" width="12.109375" style="119" customWidth="1"/>
    <col min="15107" max="15107" width="11" style="119" customWidth="1"/>
    <col min="15108" max="15108" width="13.33203125" style="119" customWidth="1"/>
    <col min="15109" max="15109" width="16.109375" style="119" customWidth="1"/>
    <col min="15110" max="15110" width="35" style="119" customWidth="1"/>
    <col min="15111" max="15112" width="11" style="119" customWidth="1"/>
    <col min="15113" max="15113" width="23.44140625" style="119" customWidth="1"/>
    <col min="15114" max="15126" width="11" style="119" customWidth="1"/>
    <col min="15127" max="15127" width="11.33203125" style="119" customWidth="1"/>
    <col min="15128" max="15128" width="0" style="119" hidden="1" customWidth="1"/>
    <col min="15129" max="15129" width="42" style="119" customWidth="1"/>
    <col min="15130" max="15360" width="11" style="119"/>
    <col min="15361" max="15361" width="35" style="119" customWidth="1"/>
    <col min="15362" max="15362" width="12.109375" style="119" customWidth="1"/>
    <col min="15363" max="15363" width="11" style="119" customWidth="1"/>
    <col min="15364" max="15364" width="13.33203125" style="119" customWidth="1"/>
    <col min="15365" max="15365" width="16.109375" style="119" customWidth="1"/>
    <col min="15366" max="15366" width="35" style="119" customWidth="1"/>
    <col min="15367" max="15368" width="11" style="119" customWidth="1"/>
    <col min="15369" max="15369" width="23.44140625" style="119" customWidth="1"/>
    <col min="15370" max="15382" width="11" style="119" customWidth="1"/>
    <col min="15383" max="15383" width="11.33203125" style="119" customWidth="1"/>
    <col min="15384" max="15384" width="0" style="119" hidden="1" customWidth="1"/>
    <col min="15385" max="15385" width="42" style="119" customWidth="1"/>
    <col min="15386" max="15616" width="11" style="119"/>
    <col min="15617" max="15617" width="35" style="119" customWidth="1"/>
    <col min="15618" max="15618" width="12.109375" style="119" customWidth="1"/>
    <col min="15619" max="15619" width="11" style="119" customWidth="1"/>
    <col min="15620" max="15620" width="13.33203125" style="119" customWidth="1"/>
    <col min="15621" max="15621" width="16.109375" style="119" customWidth="1"/>
    <col min="15622" max="15622" width="35" style="119" customWidth="1"/>
    <col min="15623" max="15624" width="11" style="119" customWidth="1"/>
    <col min="15625" max="15625" width="23.44140625" style="119" customWidth="1"/>
    <col min="15626" max="15638" width="11" style="119" customWidth="1"/>
    <col min="15639" max="15639" width="11.33203125" style="119" customWidth="1"/>
    <col min="15640" max="15640" width="0" style="119" hidden="1" customWidth="1"/>
    <col min="15641" max="15641" width="42" style="119" customWidth="1"/>
    <col min="15642" max="15872" width="11" style="119"/>
    <col min="15873" max="15873" width="35" style="119" customWidth="1"/>
    <col min="15874" max="15874" width="12.109375" style="119" customWidth="1"/>
    <col min="15875" max="15875" width="11" style="119" customWidth="1"/>
    <col min="15876" max="15876" width="13.33203125" style="119" customWidth="1"/>
    <col min="15877" max="15877" width="16.109375" style="119" customWidth="1"/>
    <col min="15878" max="15878" width="35" style="119" customWidth="1"/>
    <col min="15879" max="15880" width="11" style="119" customWidth="1"/>
    <col min="15881" max="15881" width="23.44140625" style="119" customWidth="1"/>
    <col min="15882" max="15894" width="11" style="119" customWidth="1"/>
    <col min="15895" max="15895" width="11.33203125" style="119" customWidth="1"/>
    <col min="15896" max="15896" width="0" style="119" hidden="1" customWidth="1"/>
    <col min="15897" max="15897" width="42" style="119" customWidth="1"/>
    <col min="15898" max="16128" width="11" style="119"/>
    <col min="16129" max="16129" width="35" style="119" customWidth="1"/>
    <col min="16130" max="16130" width="12.109375" style="119" customWidth="1"/>
    <col min="16131" max="16131" width="11" style="119" customWidth="1"/>
    <col min="16132" max="16132" width="13.33203125" style="119" customWidth="1"/>
    <col min="16133" max="16133" width="16.109375" style="119" customWidth="1"/>
    <col min="16134" max="16134" width="35" style="119" customWidth="1"/>
    <col min="16135" max="16136" width="11" style="119" customWidth="1"/>
    <col min="16137" max="16137" width="23.44140625" style="119" customWidth="1"/>
    <col min="16138" max="16150" width="11" style="119" customWidth="1"/>
    <col min="16151" max="16151" width="11.33203125" style="119" customWidth="1"/>
    <col min="16152" max="16152" width="0" style="119" hidden="1" customWidth="1"/>
    <col min="16153" max="16153" width="42" style="119" customWidth="1"/>
    <col min="16154" max="16384" width="11" style="119"/>
  </cols>
  <sheetData>
    <row r="1" spans="1:9" ht="24.75" customHeight="1">
      <c r="A1" s="837" t="s">
        <v>0</v>
      </c>
      <c r="B1" s="849"/>
      <c r="C1" s="849"/>
      <c r="D1" s="849"/>
      <c r="E1" s="849"/>
      <c r="F1" s="842" t="s">
        <v>1</v>
      </c>
    </row>
    <row r="2" spans="1:9" ht="18.899999999999999" customHeight="1">
      <c r="F2" s="119"/>
    </row>
    <row r="3" spans="1:9" ht="18.899999999999999" customHeight="1">
      <c r="A3" s="808" t="s">
        <v>714</v>
      </c>
      <c r="B3" s="121"/>
      <c r="C3" s="121"/>
      <c r="D3" s="121"/>
      <c r="E3" s="889" t="s">
        <v>712</v>
      </c>
      <c r="F3" s="889"/>
    </row>
    <row r="4" spans="1:9" ht="18.899999999999999" customHeight="1">
      <c r="A4" s="808" t="s">
        <v>715</v>
      </c>
      <c r="B4" s="122"/>
      <c r="C4" s="121"/>
      <c r="D4" s="121"/>
      <c r="E4" s="890" t="s">
        <v>713</v>
      </c>
      <c r="F4" s="891"/>
    </row>
    <row r="5" spans="1:9" ht="18.899999999999999" customHeight="1">
      <c r="A5" s="123" t="s">
        <v>716</v>
      </c>
      <c r="B5" s="124"/>
      <c r="C5" s="124"/>
      <c r="D5" s="124"/>
      <c r="E5" s="124"/>
      <c r="F5" s="125" t="s">
        <v>295</v>
      </c>
    </row>
    <row r="6" spans="1:9" ht="18.899999999999999" customHeight="1">
      <c r="A6" s="123"/>
      <c r="B6" s="124"/>
      <c r="C6" s="124"/>
      <c r="D6" s="124"/>
      <c r="E6" s="124"/>
      <c r="F6" s="125"/>
    </row>
    <row r="7" spans="1:9" ht="12.9" customHeight="1">
      <c r="A7" s="14" t="s">
        <v>2</v>
      </c>
      <c r="B7" s="126" t="s">
        <v>753</v>
      </c>
      <c r="C7" s="126" t="s">
        <v>296</v>
      </c>
      <c r="D7" s="127" t="s">
        <v>297</v>
      </c>
      <c r="E7" s="127" t="s">
        <v>298</v>
      </c>
      <c r="F7" s="15" t="s">
        <v>4</v>
      </c>
    </row>
    <row r="8" spans="1:9" ht="12.9" customHeight="1">
      <c r="A8" s="128"/>
      <c r="B8" s="129" t="s">
        <v>299</v>
      </c>
      <c r="C8" s="129" t="s">
        <v>300</v>
      </c>
      <c r="D8" s="130" t="s">
        <v>301</v>
      </c>
      <c r="E8" s="131" t="s">
        <v>302</v>
      </c>
      <c r="F8" s="132"/>
    </row>
    <row r="9" spans="1:9" ht="16.5" customHeight="1">
      <c r="A9" s="128"/>
      <c r="B9" s="129" t="s">
        <v>303</v>
      </c>
      <c r="C9" s="129"/>
      <c r="D9" s="131" t="s">
        <v>304</v>
      </c>
      <c r="E9" s="131" t="s">
        <v>305</v>
      </c>
      <c r="F9" s="132"/>
    </row>
    <row r="10" spans="1:9" s="137" customFormat="1" ht="8.1" customHeight="1">
      <c r="A10" s="133"/>
      <c r="B10" s="134"/>
      <c r="C10" s="134"/>
      <c r="D10" s="134"/>
      <c r="E10" s="135"/>
      <c r="F10" s="136"/>
    </row>
    <row r="11" spans="1:9" ht="18" customHeight="1">
      <c r="A11" s="27" t="s">
        <v>19</v>
      </c>
      <c r="B11" s="28">
        <f>SUM(B12:B18)</f>
        <v>455344</v>
      </c>
      <c r="C11" s="28">
        <f>SUM(C12:C18)</f>
        <v>112823</v>
      </c>
      <c r="D11" s="28">
        <f>SUM(D12:D18)</f>
        <v>2080</v>
      </c>
      <c r="E11" s="28">
        <f>SUM(E12:E18)</f>
        <v>17</v>
      </c>
      <c r="F11" s="29" t="s">
        <v>20</v>
      </c>
      <c r="I11" s="138"/>
    </row>
    <row r="12" spans="1:9" ht="18" customHeight="1">
      <c r="A12" s="35" t="s">
        <v>21</v>
      </c>
      <c r="B12" s="139">
        <f>73792+5789</f>
        <v>79581</v>
      </c>
      <c r="C12" s="139">
        <f>13362+3515</f>
        <v>16877</v>
      </c>
      <c r="D12" s="139">
        <v>326</v>
      </c>
      <c r="E12" s="104">
        <v>2</v>
      </c>
      <c r="F12" s="37" t="s">
        <v>22</v>
      </c>
      <c r="I12" s="140"/>
    </row>
    <row r="13" spans="1:9" ht="18" customHeight="1">
      <c r="A13" s="35" t="s">
        <v>23</v>
      </c>
      <c r="B13" s="139">
        <v>36157</v>
      </c>
      <c r="C13" s="139">
        <v>9818</v>
      </c>
      <c r="D13" s="139">
        <v>160</v>
      </c>
      <c r="E13" s="104">
        <v>1</v>
      </c>
      <c r="F13" s="37" t="s">
        <v>24</v>
      </c>
      <c r="I13" s="140"/>
    </row>
    <row r="14" spans="1:9" ht="18" customHeight="1">
      <c r="A14" s="21" t="s">
        <v>27</v>
      </c>
      <c r="B14" s="139">
        <f>47637+12453</f>
        <v>60090</v>
      </c>
      <c r="C14" s="139">
        <f>13483+4901</f>
        <v>18384</v>
      </c>
      <c r="D14" s="139">
        <f>180+87</f>
        <v>267</v>
      </c>
      <c r="E14" s="104">
        <v>2</v>
      </c>
      <c r="F14" s="37" t="s">
        <v>28</v>
      </c>
      <c r="I14" s="140"/>
    </row>
    <row r="15" spans="1:9" ht="18" customHeight="1">
      <c r="A15" s="21" t="s">
        <v>35</v>
      </c>
      <c r="B15" s="139">
        <f>6770+4731</f>
        <v>11501</v>
      </c>
      <c r="C15" s="139">
        <f>3002+1928</f>
        <v>4930</v>
      </c>
      <c r="D15" s="139">
        <f>47+31</f>
        <v>78</v>
      </c>
      <c r="E15" s="104">
        <v>2</v>
      </c>
      <c r="F15" s="37" t="s">
        <v>36</v>
      </c>
      <c r="I15" s="140"/>
    </row>
    <row r="16" spans="1:9" ht="18" customHeight="1">
      <c r="A16" s="21" t="s">
        <v>29</v>
      </c>
      <c r="B16" s="139">
        <v>11887</v>
      </c>
      <c r="C16" s="139">
        <v>4633</v>
      </c>
      <c r="D16" s="139">
        <v>113</v>
      </c>
      <c r="E16" s="104">
        <v>1</v>
      </c>
      <c r="F16" s="37" t="s">
        <v>30</v>
      </c>
      <c r="I16" s="140"/>
    </row>
    <row r="17" spans="1:25" ht="18" customHeight="1">
      <c r="A17" s="21" t="s">
        <v>31</v>
      </c>
      <c r="B17" s="139">
        <f>67190+2898+12500+1412+33963+7962</f>
        <v>125925</v>
      </c>
      <c r="C17" s="139">
        <f>23675+1972+2287+686+2163+3789</f>
        <v>34572</v>
      </c>
      <c r="D17" s="139">
        <f>241+85+129+31+75+48</f>
        <v>609</v>
      </c>
      <c r="E17" s="104">
        <v>6</v>
      </c>
      <c r="F17" s="37" t="s">
        <v>32</v>
      </c>
      <c r="I17" s="140"/>
    </row>
    <row r="18" spans="1:25" ht="18" customHeight="1">
      <c r="A18" s="21" t="s">
        <v>33</v>
      </c>
      <c r="B18" s="139">
        <f>74398+10014+45791</f>
        <v>130203</v>
      </c>
      <c r="C18" s="139">
        <f>22007+423+1179</f>
        <v>23609</v>
      </c>
      <c r="D18" s="139">
        <f>316+121+90</f>
        <v>527</v>
      </c>
      <c r="E18" s="104">
        <v>3</v>
      </c>
      <c r="F18" s="37" t="s">
        <v>34</v>
      </c>
      <c r="I18" s="140"/>
    </row>
    <row r="19" spans="1:25" ht="18" customHeight="1">
      <c r="A19" s="27" t="s">
        <v>37</v>
      </c>
      <c r="B19" s="28">
        <f>SUM(B20:B26)</f>
        <v>368597</v>
      </c>
      <c r="C19" s="28">
        <f>SUM(C20:C26)</f>
        <v>92059</v>
      </c>
      <c r="D19" s="28">
        <f>SUM(D20:D26)</f>
        <v>1894</v>
      </c>
      <c r="E19" s="28">
        <f>SUM(E20:E26)</f>
        <v>12</v>
      </c>
      <c r="F19" s="42" t="s">
        <v>38</v>
      </c>
      <c r="I19" s="140"/>
    </row>
    <row r="20" spans="1:25" ht="18" customHeight="1">
      <c r="A20" s="35" t="s">
        <v>39</v>
      </c>
      <c r="B20" s="139">
        <v>28991</v>
      </c>
      <c r="C20" s="139">
        <v>9767</v>
      </c>
      <c r="D20" s="139">
        <v>130</v>
      </c>
      <c r="E20" s="104">
        <v>1</v>
      </c>
      <c r="F20" s="43" t="s">
        <v>40</v>
      </c>
      <c r="I20" s="140"/>
    </row>
    <row r="21" spans="1:25" ht="18" customHeight="1">
      <c r="A21" s="35" t="s">
        <v>43</v>
      </c>
      <c r="B21" s="139">
        <v>20655</v>
      </c>
      <c r="C21" s="139">
        <v>3986</v>
      </c>
      <c r="D21" s="139">
        <v>132</v>
      </c>
      <c r="E21" s="104">
        <v>1</v>
      </c>
      <c r="F21" s="43" t="s">
        <v>44</v>
      </c>
      <c r="G21" s="141"/>
      <c r="H21" s="141"/>
      <c r="I21" s="142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3"/>
      <c r="W21" s="144"/>
      <c r="X21" s="145"/>
      <c r="Y21" s="146"/>
    </row>
    <row r="22" spans="1:25" ht="18" customHeight="1">
      <c r="A22" s="35" t="s">
        <v>45</v>
      </c>
      <c r="B22" s="139">
        <v>12218</v>
      </c>
      <c r="C22" s="139">
        <v>5169</v>
      </c>
      <c r="D22" s="139">
        <v>58</v>
      </c>
      <c r="E22" s="104">
        <v>1</v>
      </c>
      <c r="F22" s="37" t="s">
        <v>46</v>
      </c>
      <c r="G22" s="141"/>
      <c r="H22" s="141"/>
      <c r="I22" s="142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3"/>
      <c r="W22" s="144"/>
      <c r="X22" s="145"/>
      <c r="Y22" s="147"/>
    </row>
    <row r="23" spans="1:25" ht="18" customHeight="1">
      <c r="A23" s="35" t="s">
        <v>47</v>
      </c>
      <c r="B23" s="139">
        <v>8326</v>
      </c>
      <c r="C23" s="139">
        <v>2916</v>
      </c>
      <c r="D23" s="139">
        <v>40</v>
      </c>
      <c r="E23" s="104">
        <v>1</v>
      </c>
      <c r="F23" s="43" t="s">
        <v>48</v>
      </c>
      <c r="G23" s="141"/>
      <c r="H23" s="141"/>
      <c r="I23" s="142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3"/>
      <c r="W23" s="144"/>
      <c r="X23" s="145"/>
      <c r="Y23" s="147"/>
    </row>
    <row r="24" spans="1:25" ht="18" customHeight="1">
      <c r="A24" s="35" t="s">
        <v>49</v>
      </c>
      <c r="B24" s="139">
        <f>83695+22540</f>
        <v>106235</v>
      </c>
      <c r="C24" s="139">
        <f>26759+3080</f>
        <v>29839</v>
      </c>
      <c r="D24" s="139">
        <f>408+70</f>
        <v>478</v>
      </c>
      <c r="E24" s="104">
        <v>2</v>
      </c>
      <c r="F24" s="43" t="s">
        <v>50</v>
      </c>
      <c r="G24" s="141"/>
      <c r="H24" s="141"/>
      <c r="I24" s="148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3"/>
      <c r="W24" s="144"/>
      <c r="X24" s="145"/>
      <c r="Y24" s="147"/>
    </row>
    <row r="25" spans="1:25" ht="18" customHeight="1">
      <c r="A25" s="35" t="s">
        <v>51</v>
      </c>
      <c r="B25" s="139">
        <f>60157+4045+26741+74490+17586</f>
        <v>183019</v>
      </c>
      <c r="C25" s="139">
        <f>20358+812+1321+10777+2432</f>
        <v>35700</v>
      </c>
      <c r="D25" s="139">
        <f>462+20+68+345+105</f>
        <v>1000</v>
      </c>
      <c r="E25" s="104">
        <v>5</v>
      </c>
      <c r="F25" s="43" t="s">
        <v>52</v>
      </c>
      <c r="G25" s="141"/>
      <c r="H25" s="141"/>
      <c r="I25" s="148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3"/>
      <c r="W25" s="144"/>
      <c r="X25" s="145"/>
      <c r="Y25" s="147"/>
    </row>
    <row r="26" spans="1:25" ht="18" customHeight="1">
      <c r="A26" s="35" t="s">
        <v>53</v>
      </c>
      <c r="B26" s="139">
        <v>9153</v>
      </c>
      <c r="C26" s="139">
        <v>4682</v>
      </c>
      <c r="D26" s="139">
        <v>56</v>
      </c>
      <c r="E26" s="104">
        <v>1</v>
      </c>
      <c r="F26" s="43" t="s">
        <v>54</v>
      </c>
      <c r="G26" s="141"/>
      <c r="H26" s="141"/>
      <c r="I26" s="149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3"/>
      <c r="W26" s="144"/>
      <c r="X26" s="145"/>
      <c r="Y26" s="147"/>
    </row>
    <row r="27" spans="1:25" ht="18" customHeight="1">
      <c r="A27" s="27" t="s">
        <v>55</v>
      </c>
      <c r="B27" s="28">
        <f>SUM(B28:B35)</f>
        <v>632692</v>
      </c>
      <c r="C27" s="28">
        <f>SUM(C28:C35)</f>
        <v>150064</v>
      </c>
      <c r="D27" s="28">
        <f>SUM(D28:D35)</f>
        <v>2762</v>
      </c>
      <c r="E27" s="28">
        <f>SUM(E28:E35)</f>
        <v>21</v>
      </c>
      <c r="F27" s="29" t="s">
        <v>56</v>
      </c>
      <c r="G27" s="141"/>
      <c r="H27" s="141"/>
      <c r="I27" s="149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3"/>
      <c r="W27" s="144"/>
      <c r="X27" s="145"/>
      <c r="Y27" s="146"/>
    </row>
    <row r="28" spans="1:25" ht="18" customHeight="1">
      <c r="A28" s="45" t="s">
        <v>57</v>
      </c>
      <c r="B28" s="139">
        <f>10451+67404+34981+29284</f>
        <v>142120</v>
      </c>
      <c r="C28" s="139">
        <f>2859+15646+12159+4835</f>
        <v>35499</v>
      </c>
      <c r="D28" s="139">
        <f>88+378+68+142</f>
        <v>676</v>
      </c>
      <c r="E28" s="104">
        <v>4</v>
      </c>
      <c r="F28" s="37" t="s">
        <v>58</v>
      </c>
      <c r="G28" s="141"/>
      <c r="H28" s="141"/>
      <c r="I28" s="142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3"/>
      <c r="W28" s="144"/>
      <c r="X28" s="145"/>
      <c r="Y28" s="147"/>
    </row>
    <row r="29" spans="1:25" ht="18" customHeight="1">
      <c r="A29" s="46" t="s">
        <v>59</v>
      </c>
      <c r="B29" s="139">
        <f>10178+4333</f>
        <v>14511</v>
      </c>
      <c r="C29" s="139">
        <f>3704+1692</f>
        <v>5396</v>
      </c>
      <c r="D29" s="139">
        <f>72+25</f>
        <v>97</v>
      </c>
      <c r="E29" s="104">
        <v>2</v>
      </c>
      <c r="F29" s="37" t="s">
        <v>60</v>
      </c>
      <c r="G29" s="141"/>
      <c r="H29" s="141"/>
      <c r="I29" s="142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3"/>
      <c r="W29" s="144"/>
      <c r="X29" s="145"/>
      <c r="Y29" s="147"/>
    </row>
    <row r="30" spans="1:25" ht="18" customHeight="1">
      <c r="A30" s="45" t="s">
        <v>61</v>
      </c>
      <c r="B30" s="139">
        <f>8433</f>
        <v>8433</v>
      </c>
      <c r="C30" s="139">
        <f>3222</f>
        <v>3222</v>
      </c>
      <c r="D30" s="139">
        <v>45</v>
      </c>
      <c r="E30" s="104">
        <v>1</v>
      </c>
      <c r="F30" s="37" t="s">
        <v>62</v>
      </c>
      <c r="G30" s="141"/>
      <c r="H30" s="141"/>
      <c r="I30" s="142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3"/>
      <c r="W30" s="144"/>
      <c r="X30" s="145"/>
      <c r="Y30" s="147"/>
    </row>
    <row r="31" spans="1:25" ht="18" customHeight="1">
      <c r="A31" s="35" t="s">
        <v>63</v>
      </c>
      <c r="B31" s="139">
        <f>38330+10934+32061+3117+65382+134620+58161+1534</f>
        <v>344139</v>
      </c>
      <c r="C31" s="139">
        <f>12388+2079+1151+429+12854+15365+16312+254</f>
        <v>60832</v>
      </c>
      <c r="D31" s="139">
        <f>140+42+86+24+344+481+199+8</f>
        <v>1324</v>
      </c>
      <c r="E31" s="104">
        <v>8</v>
      </c>
      <c r="F31" s="37" t="s">
        <v>64</v>
      </c>
      <c r="G31" s="141"/>
      <c r="H31" s="141"/>
      <c r="I31" s="142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3"/>
      <c r="W31" s="144"/>
      <c r="X31" s="145"/>
      <c r="Y31" s="147"/>
    </row>
    <row r="32" spans="1:25" ht="18" customHeight="1">
      <c r="A32" s="46" t="s">
        <v>65</v>
      </c>
      <c r="B32" s="139">
        <f>15336+2187</f>
        <v>17523</v>
      </c>
      <c r="C32" s="139">
        <f>4404+999</f>
        <v>5403</v>
      </c>
      <c r="D32" s="139">
        <f>54+19</f>
        <v>73</v>
      </c>
      <c r="E32" s="104">
        <v>2</v>
      </c>
      <c r="F32" s="37" t="s">
        <v>66</v>
      </c>
      <c r="G32" s="141"/>
      <c r="H32" s="141"/>
      <c r="I32" s="142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3"/>
      <c r="W32" s="144"/>
      <c r="X32" s="145"/>
      <c r="Y32" s="147"/>
    </row>
    <row r="33" spans="1:25" ht="18" customHeight="1">
      <c r="A33" s="35" t="s">
        <v>67</v>
      </c>
      <c r="B33" s="139">
        <v>21950</v>
      </c>
      <c r="C33" s="139">
        <f>5718</f>
        <v>5718</v>
      </c>
      <c r="D33" s="139">
        <v>117</v>
      </c>
      <c r="E33" s="104">
        <v>1</v>
      </c>
      <c r="F33" s="37" t="s">
        <v>68</v>
      </c>
      <c r="G33" s="141"/>
      <c r="H33" s="141"/>
      <c r="I33" s="142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3"/>
      <c r="W33" s="144"/>
      <c r="X33" s="145"/>
      <c r="Y33" s="147"/>
    </row>
    <row r="34" spans="1:25" ht="18" customHeight="1">
      <c r="A34" s="35" t="s">
        <v>69</v>
      </c>
      <c r="B34" s="139">
        <f>1320+15616</f>
        <v>16936</v>
      </c>
      <c r="C34" s="139">
        <f>752+6765</f>
        <v>7517</v>
      </c>
      <c r="D34" s="139">
        <v>105</v>
      </c>
      <c r="E34" s="104">
        <v>2</v>
      </c>
      <c r="F34" s="37" t="s">
        <v>70</v>
      </c>
      <c r="G34" s="141"/>
      <c r="H34" s="141"/>
      <c r="I34" s="142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3"/>
      <c r="W34" s="144"/>
      <c r="X34" s="145"/>
      <c r="Y34" s="147"/>
    </row>
    <row r="35" spans="1:25" ht="18" customHeight="1">
      <c r="A35" s="35" t="s">
        <v>71</v>
      </c>
      <c r="B35" s="139">
        <v>67080</v>
      </c>
      <c r="C35" s="139">
        <f>26477</f>
        <v>26477</v>
      </c>
      <c r="D35" s="139">
        <v>325</v>
      </c>
      <c r="E35" s="104">
        <v>1</v>
      </c>
      <c r="F35" s="37" t="s">
        <v>72</v>
      </c>
      <c r="G35" s="141"/>
      <c r="H35" s="141"/>
      <c r="I35" s="142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3"/>
      <c r="W35" s="144"/>
      <c r="X35" s="145"/>
      <c r="Y35" s="147"/>
    </row>
    <row r="36" spans="1:25" ht="18" customHeight="1">
      <c r="A36" s="47" t="s">
        <v>75</v>
      </c>
      <c r="B36" s="28">
        <f>SUM(B37:B43)</f>
        <v>865115</v>
      </c>
      <c r="C36" s="28">
        <f>SUM(C37:C43)</f>
        <v>155605</v>
      </c>
      <c r="D36" s="28">
        <f>SUM(D37:D43)</f>
        <v>3802</v>
      </c>
      <c r="E36" s="28">
        <f>SUM(E37:E43)</f>
        <v>19</v>
      </c>
      <c r="F36" s="29" t="s">
        <v>76</v>
      </c>
      <c r="G36" s="145"/>
      <c r="H36" s="145"/>
      <c r="I36" s="150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</row>
    <row r="37" spans="1:25" ht="18" customHeight="1">
      <c r="A37" s="45" t="s">
        <v>77</v>
      </c>
      <c r="B37" s="139">
        <f>119242+8178</f>
        <v>127420</v>
      </c>
      <c r="C37" s="139">
        <f>25734+5852</f>
        <v>31586</v>
      </c>
      <c r="D37" s="139">
        <f>411+100</f>
        <v>511</v>
      </c>
      <c r="E37" s="104">
        <v>2</v>
      </c>
      <c r="F37" s="43" t="s">
        <v>78</v>
      </c>
      <c r="G37" s="145"/>
      <c r="H37" s="145"/>
      <c r="I37" s="151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</row>
    <row r="38" spans="1:25" ht="18" customHeight="1">
      <c r="A38" s="45" t="s">
        <v>79</v>
      </c>
      <c r="B38" s="139">
        <f>24066+4374+10166</f>
        <v>38606</v>
      </c>
      <c r="C38" s="139">
        <f>9216+1618+2274</f>
        <v>13108</v>
      </c>
      <c r="D38" s="139">
        <f>152+76+36</f>
        <v>264</v>
      </c>
      <c r="E38" s="104">
        <v>3</v>
      </c>
      <c r="F38" s="37" t="s">
        <v>80</v>
      </c>
      <c r="G38" s="145"/>
      <c r="H38" s="145"/>
      <c r="I38" s="150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</row>
    <row r="39" spans="1:25" ht="18" customHeight="1">
      <c r="A39" s="45" t="s">
        <v>81</v>
      </c>
      <c r="B39" s="139">
        <f>204483+49985+17140+59804+108340+20776+77175+34041+26819+5848</f>
        <v>604411</v>
      </c>
      <c r="C39" s="139">
        <f>17453+1635+2582+18606+18594+9244+6423+6315+1160+1352</f>
        <v>83364</v>
      </c>
      <c r="D39" s="139">
        <f>785+152+72+261+431+72+325+215+152+83</f>
        <v>2548</v>
      </c>
      <c r="E39" s="104">
        <v>10</v>
      </c>
      <c r="F39" s="37" t="s">
        <v>82</v>
      </c>
      <c r="G39" s="145"/>
      <c r="H39" s="145"/>
      <c r="I39" s="150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</row>
    <row r="40" spans="1:25" ht="18" customHeight="1">
      <c r="A40" s="45" t="s">
        <v>83</v>
      </c>
      <c r="B40" s="139">
        <v>48632</v>
      </c>
      <c r="C40" s="139">
        <v>11119</v>
      </c>
      <c r="D40" s="139">
        <v>159</v>
      </c>
      <c r="E40" s="104">
        <v>1</v>
      </c>
      <c r="F40" s="37" t="s">
        <v>84</v>
      </c>
      <c r="I40" s="140"/>
    </row>
    <row r="41" spans="1:25" ht="18" customHeight="1">
      <c r="A41" s="45" t="s">
        <v>85</v>
      </c>
      <c r="B41" s="139">
        <v>19803</v>
      </c>
      <c r="C41" s="139">
        <v>8678</v>
      </c>
      <c r="D41" s="139">
        <v>210</v>
      </c>
      <c r="E41" s="104">
        <v>1</v>
      </c>
      <c r="F41" s="43" t="s">
        <v>86</v>
      </c>
      <c r="I41" s="140"/>
    </row>
    <row r="42" spans="1:25" ht="18" customHeight="1">
      <c r="A42" s="45" t="s">
        <v>87</v>
      </c>
      <c r="B42" s="139">
        <v>9967</v>
      </c>
      <c r="C42" s="139">
        <v>4103</v>
      </c>
      <c r="D42" s="139">
        <v>50</v>
      </c>
      <c r="E42" s="104">
        <v>1</v>
      </c>
      <c r="F42" s="43" t="s">
        <v>88</v>
      </c>
      <c r="I42" s="140"/>
    </row>
    <row r="43" spans="1:25" ht="18" customHeight="1">
      <c r="A43" s="45" t="s">
        <v>89</v>
      </c>
      <c r="B43" s="139">
        <v>16276</v>
      </c>
      <c r="C43" s="139">
        <v>3647</v>
      </c>
      <c r="D43" s="139">
        <v>60</v>
      </c>
      <c r="E43" s="104">
        <v>1</v>
      </c>
      <c r="F43" s="37" t="s">
        <v>90</v>
      </c>
      <c r="I43" s="140"/>
    </row>
    <row r="44" spans="1:25" ht="18" customHeight="1">
      <c r="A44" s="48" t="s">
        <v>91</v>
      </c>
      <c r="B44" s="28">
        <f>SUM(B45:B49)</f>
        <v>271893</v>
      </c>
      <c r="C44" s="28">
        <f>SUM(C45:C49)</f>
        <v>80939</v>
      </c>
      <c r="D44" s="28">
        <f>SUM(D45:D49)</f>
        <v>1223</v>
      </c>
      <c r="E44" s="28">
        <f>SUM(E45:E49)</f>
        <v>8</v>
      </c>
      <c r="F44" s="29" t="s">
        <v>92</v>
      </c>
      <c r="I44" s="140"/>
    </row>
    <row r="45" spans="1:25" ht="18" customHeight="1">
      <c r="A45" s="35" t="s">
        <v>93</v>
      </c>
      <c r="B45" s="139">
        <v>22659</v>
      </c>
      <c r="C45" s="139">
        <f>7837</f>
        <v>7837</v>
      </c>
      <c r="D45" s="139">
        <f>125</f>
        <v>125</v>
      </c>
      <c r="E45" s="104">
        <v>1</v>
      </c>
      <c r="F45" s="37" t="s">
        <v>94</v>
      </c>
      <c r="I45" s="140"/>
    </row>
    <row r="46" spans="1:25" ht="18" customHeight="1">
      <c r="A46" s="45" t="s">
        <v>95</v>
      </c>
      <c r="B46" s="139">
        <f>124566+7436</f>
        <v>132002</v>
      </c>
      <c r="C46" s="139">
        <f>31848+2576</f>
        <v>34424</v>
      </c>
      <c r="D46" s="139">
        <f>433+58</f>
        <v>491</v>
      </c>
      <c r="E46" s="104">
        <v>2</v>
      </c>
      <c r="F46" s="37" t="s">
        <v>96</v>
      </c>
      <c r="I46" s="140"/>
    </row>
    <row r="47" spans="1:25" ht="18" customHeight="1">
      <c r="A47" s="45" t="s">
        <v>97</v>
      </c>
      <c r="B47" s="139">
        <v>14301</v>
      </c>
      <c r="C47" s="139">
        <v>5880</v>
      </c>
      <c r="D47" s="139">
        <v>42</v>
      </c>
      <c r="E47" s="104">
        <v>1</v>
      </c>
      <c r="F47" s="37" t="s">
        <v>98</v>
      </c>
      <c r="I47" s="140"/>
    </row>
    <row r="48" spans="1:25" ht="18" customHeight="1">
      <c r="A48" s="45" t="s">
        <v>101</v>
      </c>
      <c r="B48" s="139">
        <f>58831+3965+1553</f>
        <v>64349</v>
      </c>
      <c r="C48" s="139">
        <f>17812+2759+1428</f>
        <v>21999</v>
      </c>
      <c r="D48" s="139">
        <f>269+62+44</f>
        <v>375</v>
      </c>
      <c r="E48" s="104">
        <v>3</v>
      </c>
      <c r="F48" s="43" t="s">
        <v>102</v>
      </c>
      <c r="I48" s="140"/>
    </row>
    <row r="49" spans="1:9" ht="18" customHeight="1">
      <c r="A49" s="45" t="s">
        <v>99</v>
      </c>
      <c r="B49" s="139">
        <v>38582</v>
      </c>
      <c r="C49" s="139">
        <v>10799</v>
      </c>
      <c r="D49" s="139">
        <v>190</v>
      </c>
      <c r="E49" s="104">
        <v>1</v>
      </c>
      <c r="F49" s="37" t="s">
        <v>100</v>
      </c>
      <c r="I49" s="140"/>
    </row>
    <row r="50" spans="1:9" ht="18" customHeight="1">
      <c r="A50" s="152"/>
      <c r="B50" s="153"/>
      <c r="C50" s="153"/>
      <c r="D50" s="153"/>
      <c r="E50" s="153"/>
      <c r="F50" s="154"/>
      <c r="I50" s="140"/>
    </row>
    <row r="51" spans="1:9" ht="11.1" customHeight="1">
      <c r="A51" s="45"/>
      <c r="B51" s="155"/>
      <c r="C51" s="155"/>
      <c r="D51" s="155"/>
      <c r="E51" s="155"/>
      <c r="F51" s="156"/>
      <c r="G51" s="37"/>
      <c r="I51" s="140"/>
    </row>
    <row r="52" spans="1:9" ht="14.1" customHeight="1">
      <c r="A52" s="157"/>
      <c r="B52" s="155"/>
      <c r="C52" s="155"/>
      <c r="D52" s="155"/>
      <c r="E52" s="155"/>
      <c r="F52" s="156"/>
      <c r="I52" s="140"/>
    </row>
    <row r="53" spans="1:9" ht="12.75" customHeight="1">
      <c r="A53" s="158"/>
      <c r="C53" s="159"/>
      <c r="D53" s="159"/>
      <c r="E53" s="159"/>
      <c r="I53" s="140"/>
    </row>
    <row r="54" spans="1:9" ht="12.75" customHeight="1">
      <c r="A54" s="161"/>
      <c r="B54" s="162"/>
      <c r="E54" s="162"/>
      <c r="F54" s="162"/>
      <c r="I54" s="140"/>
    </row>
    <row r="55" spans="1:9" ht="12.75" customHeight="1">
      <c r="A55" s="152"/>
      <c r="B55" s="162"/>
      <c r="C55" s="163"/>
      <c r="D55" s="163"/>
      <c r="E55" s="163"/>
      <c r="F55" s="158"/>
      <c r="I55" s="140"/>
    </row>
    <row r="56" spans="1:9" ht="12.75" customHeight="1">
      <c r="A56" s="164"/>
      <c r="B56" s="162"/>
      <c r="C56" s="165"/>
      <c r="D56" s="165"/>
      <c r="E56" s="165"/>
      <c r="F56" s="166"/>
    </row>
    <row r="57" spans="1:9" ht="12.75" customHeight="1">
      <c r="A57" s="911"/>
      <c r="B57" s="911"/>
      <c r="C57" s="911"/>
      <c r="D57" s="911"/>
      <c r="E57" s="911"/>
      <c r="F57" s="911"/>
    </row>
    <row r="58" spans="1:9" ht="12.75" customHeight="1">
      <c r="A58" s="158"/>
      <c r="B58" s="163"/>
      <c r="C58" s="165"/>
      <c r="D58" s="165"/>
      <c r="F58" s="166"/>
    </row>
    <row r="59" spans="1:9" ht="12.75" customHeight="1">
      <c r="A59" s="167"/>
      <c r="B59" s="165"/>
      <c r="C59" s="165"/>
      <c r="D59" s="165"/>
      <c r="E59" s="165"/>
      <c r="F59" s="166"/>
    </row>
    <row r="60" spans="1:9" ht="12.75" customHeight="1">
      <c r="A60" s="167"/>
      <c r="B60" s="165"/>
      <c r="C60" s="165"/>
      <c r="D60" s="165"/>
      <c r="E60" s="165"/>
      <c r="F60" s="166"/>
    </row>
    <row r="61" spans="1:9" ht="12.75" customHeight="1">
      <c r="A61" s="167"/>
      <c r="B61" s="165"/>
      <c r="C61" s="165"/>
      <c r="D61" s="165"/>
      <c r="E61" s="165"/>
      <c r="F61" s="166"/>
    </row>
    <row r="62" spans="1:9" ht="17.100000000000001" customHeight="1">
      <c r="A62" s="167"/>
      <c r="B62" s="165"/>
      <c r="C62" s="165"/>
      <c r="D62" s="165"/>
      <c r="E62" s="165"/>
      <c r="F62" s="166"/>
    </row>
    <row r="63" spans="1:9" ht="17.100000000000001" customHeight="1">
      <c r="A63" s="167"/>
      <c r="B63" s="165"/>
      <c r="C63" s="165"/>
      <c r="D63" s="165"/>
      <c r="E63" s="165"/>
      <c r="F63" s="165"/>
    </row>
    <row r="64" spans="1:9" ht="17.100000000000001" customHeight="1">
      <c r="A64" s="167"/>
      <c r="B64" s="165"/>
      <c r="C64" s="165"/>
      <c r="D64" s="165"/>
      <c r="E64" s="165"/>
      <c r="F64" s="165"/>
    </row>
    <row r="65" spans="1:6" ht="17.100000000000001" hidden="1" customHeight="1">
      <c r="A65" s="168"/>
      <c r="B65" s="165"/>
      <c r="C65" s="165"/>
      <c r="D65" s="165"/>
      <c r="E65" s="165"/>
      <c r="F65" s="165"/>
    </row>
    <row r="66" spans="1:6" ht="17.100000000000001" hidden="1" customHeight="1">
      <c r="A66" s="169"/>
      <c r="B66" s="165"/>
      <c r="C66" s="165"/>
      <c r="D66" s="165"/>
      <c r="E66" s="165"/>
      <c r="F66" s="165"/>
    </row>
    <row r="67" spans="1:6" ht="17.100000000000001" hidden="1" customHeight="1">
      <c r="A67" s="169"/>
      <c r="B67" s="165"/>
      <c r="C67" s="165"/>
      <c r="D67" s="165"/>
      <c r="E67" s="165"/>
      <c r="F67" s="165"/>
    </row>
    <row r="68" spans="1:6" ht="17.100000000000001" hidden="1" customHeight="1">
      <c r="A68" s="169"/>
      <c r="B68" s="165"/>
      <c r="C68" s="165"/>
      <c r="D68" s="165"/>
      <c r="E68" s="165"/>
      <c r="F68" s="165"/>
    </row>
    <row r="69" spans="1:6" ht="17.100000000000001" hidden="1" customHeight="1">
      <c r="A69" s="169"/>
      <c r="B69" s="165"/>
      <c r="C69" s="165"/>
      <c r="D69" s="165"/>
      <c r="E69" s="165"/>
      <c r="F69" s="165"/>
    </row>
    <row r="70" spans="1:6" ht="17.100000000000001" hidden="1" customHeight="1">
      <c r="A70" s="169"/>
      <c r="B70" s="165"/>
      <c r="C70" s="165"/>
      <c r="D70" s="165"/>
      <c r="E70" s="165"/>
      <c r="F70" s="166"/>
    </row>
    <row r="71" spans="1:6" ht="17.100000000000001" hidden="1" customHeight="1">
      <c r="A71" s="169"/>
      <c r="B71" s="165"/>
      <c r="C71" s="165"/>
      <c r="D71" s="165"/>
      <c r="E71" s="165"/>
      <c r="F71" s="166"/>
    </row>
    <row r="72" spans="1:6" ht="17.100000000000001" hidden="1" customHeight="1">
      <c r="A72" s="169"/>
      <c r="B72" s="165"/>
      <c r="C72" s="165"/>
      <c r="D72" s="165"/>
      <c r="E72" s="165"/>
      <c r="F72" s="166"/>
    </row>
    <row r="73" spans="1:6" ht="17.100000000000001" hidden="1" customHeight="1">
      <c r="A73" s="170"/>
      <c r="B73" s="165"/>
      <c r="C73" s="165"/>
      <c r="D73" s="165"/>
      <c r="E73" s="165"/>
      <c r="F73" s="166"/>
    </row>
    <row r="74" spans="1:6" ht="17.100000000000001" hidden="1" customHeight="1">
      <c r="A74" s="170"/>
      <c r="B74" s="165"/>
      <c r="C74" s="165"/>
      <c r="D74" s="165"/>
      <c r="E74" s="165"/>
      <c r="F74" s="166"/>
    </row>
    <row r="75" spans="1:6" ht="17.100000000000001" hidden="1" customHeight="1">
      <c r="A75" s="170"/>
      <c r="B75" s="165"/>
      <c r="C75" s="165"/>
      <c r="D75" s="165"/>
      <c r="E75" s="165"/>
      <c r="F75" s="166"/>
    </row>
    <row r="76" spans="1:6" ht="17.100000000000001" hidden="1" customHeight="1">
      <c r="A76" s="170"/>
      <c r="B76" s="165"/>
      <c r="C76" s="165"/>
      <c r="D76" s="165"/>
      <c r="E76" s="165"/>
      <c r="F76" s="166"/>
    </row>
    <row r="77" spans="1:6" ht="17.100000000000001" hidden="1" customHeight="1">
      <c r="A77" s="170"/>
      <c r="B77" s="165"/>
      <c r="C77" s="165"/>
      <c r="D77" s="165"/>
      <c r="E77" s="165"/>
      <c r="F77" s="166"/>
    </row>
    <row r="78" spans="1:6" ht="17.100000000000001" hidden="1" customHeight="1">
      <c r="A78" s="170"/>
      <c r="B78" s="165"/>
      <c r="C78" s="165"/>
      <c r="D78" s="165"/>
      <c r="E78" s="165"/>
      <c r="F78" s="166"/>
    </row>
    <row r="79" spans="1:6" ht="17.100000000000001" hidden="1" customHeight="1">
      <c r="A79" s="170"/>
      <c r="B79" s="165"/>
      <c r="C79" s="165"/>
      <c r="D79" s="165"/>
      <c r="E79" s="165"/>
      <c r="F79" s="166"/>
    </row>
    <row r="80" spans="1:6" ht="17.100000000000001" hidden="1" customHeight="1">
      <c r="A80" s="170"/>
      <c r="B80" s="165"/>
      <c r="C80" s="165"/>
      <c r="D80" s="165"/>
      <c r="E80" s="165"/>
      <c r="F80" s="166"/>
    </row>
    <row r="81" spans="1:6" ht="17.100000000000001" hidden="1" customHeight="1">
      <c r="A81" s="170"/>
      <c r="B81" s="165"/>
      <c r="C81" s="165"/>
      <c r="D81" s="165"/>
      <c r="E81" s="165"/>
      <c r="F81" s="166"/>
    </row>
    <row r="82" spans="1:6" ht="17.100000000000001" hidden="1" customHeight="1">
      <c r="A82" s="170"/>
      <c r="B82" s="165"/>
      <c r="C82" s="165"/>
      <c r="D82" s="165"/>
      <c r="E82" s="165"/>
      <c r="F82" s="166"/>
    </row>
    <row r="83" spans="1:6" ht="17.100000000000001" hidden="1" customHeight="1">
      <c r="A83" s="170"/>
      <c r="B83" s="165"/>
      <c r="C83" s="165"/>
      <c r="D83" s="165"/>
      <c r="E83" s="165"/>
      <c r="F83" s="166"/>
    </row>
    <row r="84" spans="1:6" ht="17.100000000000001" hidden="1" customHeight="1">
      <c r="A84" s="170"/>
      <c r="B84" s="165"/>
      <c r="C84" s="165"/>
      <c r="D84" s="165"/>
      <c r="E84" s="165"/>
      <c r="F84" s="166"/>
    </row>
    <row r="85" spans="1:6" ht="17.100000000000001" hidden="1" customHeight="1">
      <c r="A85" s="170"/>
      <c r="B85" s="165"/>
      <c r="C85" s="165"/>
      <c r="D85" s="165"/>
      <c r="E85" s="165"/>
      <c r="F85" s="166"/>
    </row>
    <row r="86" spans="1:6" ht="17.100000000000001" hidden="1" customHeight="1">
      <c r="A86" s="170"/>
      <c r="B86" s="165"/>
      <c r="C86" s="165"/>
      <c r="D86" s="165"/>
      <c r="E86" s="165"/>
      <c r="F86" s="166"/>
    </row>
    <row r="87" spans="1:6" ht="17.100000000000001" hidden="1" customHeight="1">
      <c r="A87" s="170"/>
      <c r="B87" s="165"/>
      <c r="C87" s="165"/>
      <c r="D87" s="165"/>
      <c r="E87" s="165"/>
      <c r="F87" s="166"/>
    </row>
    <row r="88" spans="1:6" ht="17.100000000000001" hidden="1" customHeight="1">
      <c r="A88" s="170"/>
      <c r="B88" s="165"/>
      <c r="C88" s="165"/>
      <c r="D88" s="165"/>
      <c r="E88" s="165"/>
      <c r="F88" s="166"/>
    </row>
    <row r="89" spans="1:6" ht="17.100000000000001" hidden="1" customHeight="1">
      <c r="A89" s="170"/>
      <c r="B89" s="165"/>
      <c r="C89" s="165"/>
      <c r="D89" s="165"/>
      <c r="E89" s="165"/>
      <c r="F89" s="166"/>
    </row>
    <row r="90" spans="1:6" ht="17.100000000000001" hidden="1" customHeight="1">
      <c r="A90" s="170"/>
      <c r="B90" s="165"/>
      <c r="C90" s="165"/>
      <c r="D90" s="165"/>
      <c r="E90" s="165"/>
      <c r="F90" s="166"/>
    </row>
    <row r="91" spans="1:6" ht="17.100000000000001" hidden="1" customHeight="1">
      <c r="A91" s="170"/>
      <c r="B91" s="165"/>
      <c r="C91" s="165"/>
      <c r="D91" s="165"/>
      <c r="E91" s="165"/>
      <c r="F91" s="166"/>
    </row>
    <row r="92" spans="1:6" ht="17.100000000000001" hidden="1" customHeight="1">
      <c r="A92" s="170"/>
      <c r="B92" s="165"/>
      <c r="C92" s="165"/>
      <c r="D92" s="165"/>
      <c r="E92" s="165"/>
      <c r="F92" s="166"/>
    </row>
    <row r="93" spans="1:6" ht="17.100000000000001" hidden="1" customHeight="1">
      <c r="A93" s="170"/>
      <c r="B93" s="165"/>
      <c r="C93" s="165"/>
      <c r="D93" s="165"/>
      <c r="E93" s="165"/>
      <c r="F93" s="166"/>
    </row>
    <row r="94" spans="1:6" ht="17.100000000000001" hidden="1" customHeight="1">
      <c r="A94" s="170"/>
      <c r="B94" s="165"/>
      <c r="C94" s="165"/>
      <c r="D94" s="165"/>
      <c r="E94" s="165"/>
      <c r="F94" s="166"/>
    </row>
    <row r="95" spans="1:6" ht="17.100000000000001" hidden="1" customHeight="1">
      <c r="A95" s="170"/>
      <c r="B95" s="165"/>
      <c r="C95" s="165"/>
      <c r="D95" s="165"/>
      <c r="E95" s="165"/>
      <c r="F95" s="166"/>
    </row>
    <row r="96" spans="1:6" ht="17.100000000000001" hidden="1" customHeight="1">
      <c r="A96" s="170"/>
      <c r="B96" s="165"/>
      <c r="C96" s="165"/>
      <c r="D96" s="165"/>
      <c r="E96" s="165"/>
      <c r="F96" s="166"/>
    </row>
    <row r="97" spans="1:6" ht="17.100000000000001" hidden="1" customHeight="1">
      <c r="A97" s="170"/>
      <c r="B97" s="165"/>
      <c r="C97" s="165"/>
      <c r="D97" s="165"/>
      <c r="E97" s="165"/>
      <c r="F97" s="166"/>
    </row>
    <row r="98" spans="1:6" ht="17.100000000000001" hidden="1" customHeight="1">
      <c r="A98" s="170"/>
      <c r="B98" s="165"/>
      <c r="C98" s="165"/>
      <c r="D98" s="165"/>
      <c r="E98" s="165"/>
      <c r="F98" s="166"/>
    </row>
    <row r="99" spans="1:6" ht="17.100000000000001" hidden="1" customHeight="1">
      <c r="A99" s="170"/>
      <c r="B99" s="165"/>
      <c r="C99" s="165"/>
      <c r="D99" s="165"/>
      <c r="E99" s="165"/>
      <c r="F99" s="165"/>
    </row>
    <row r="100" spans="1:6" ht="17.100000000000001" hidden="1" customHeight="1">
      <c r="A100" s="170"/>
      <c r="B100" s="165"/>
      <c r="C100" s="165"/>
      <c r="D100" s="165"/>
      <c r="E100" s="165"/>
      <c r="F100" s="165"/>
    </row>
    <row r="101" spans="1:6" ht="17.100000000000001" hidden="1" customHeight="1">
      <c r="A101" s="170"/>
      <c r="B101" s="165"/>
      <c r="C101" s="165"/>
      <c r="D101" s="165"/>
      <c r="E101" s="165"/>
      <c r="F101" s="165"/>
    </row>
    <row r="102" spans="1:6" ht="17.100000000000001" hidden="1" customHeight="1">
      <c r="A102" s="169"/>
      <c r="B102" s="165"/>
      <c r="C102" s="165"/>
      <c r="D102" s="165"/>
      <c r="E102" s="165"/>
      <c r="F102" s="165"/>
    </row>
    <row r="103" spans="1:6" ht="17.100000000000001" hidden="1" customHeight="1">
      <c r="A103" s="169"/>
      <c r="B103" s="165"/>
      <c r="C103" s="165"/>
      <c r="D103" s="165"/>
      <c r="E103" s="165"/>
      <c r="F103" s="165"/>
    </row>
    <row r="104" spans="1:6" ht="17.100000000000001" hidden="1" customHeight="1">
      <c r="A104" s="169"/>
      <c r="B104" s="165"/>
      <c r="C104" s="165"/>
      <c r="D104" s="165"/>
      <c r="E104" s="165"/>
      <c r="F104" s="165"/>
    </row>
    <row r="105" spans="1:6" ht="17.100000000000001" hidden="1" customHeight="1">
      <c r="A105" s="169"/>
      <c r="B105" s="165"/>
      <c r="C105" s="165"/>
      <c r="D105" s="165"/>
      <c r="E105" s="165"/>
      <c r="F105" s="165"/>
    </row>
    <row r="106" spans="1:6" ht="17.100000000000001" hidden="1" customHeight="1">
      <c r="A106" s="169"/>
      <c r="B106" s="165"/>
      <c r="C106" s="165"/>
      <c r="D106" s="165"/>
      <c r="E106" s="165"/>
      <c r="F106" s="165"/>
    </row>
    <row r="107" spans="1:6" ht="17.100000000000001" hidden="1" customHeight="1">
      <c r="A107" s="169"/>
      <c r="B107" s="165"/>
      <c r="C107" s="165"/>
      <c r="D107" s="165"/>
      <c r="E107" s="165"/>
      <c r="F107" s="165"/>
    </row>
    <row r="108" spans="1:6" ht="17.100000000000001" hidden="1" customHeight="1">
      <c r="A108" s="169"/>
      <c r="B108" s="165"/>
      <c r="C108" s="165"/>
      <c r="D108" s="165"/>
      <c r="E108" s="165"/>
      <c r="F108" s="165"/>
    </row>
    <row r="109" spans="1:6" ht="17.100000000000001" hidden="1" customHeight="1">
      <c r="A109" s="169"/>
      <c r="B109" s="165"/>
      <c r="C109" s="165"/>
      <c r="D109" s="165"/>
      <c r="E109" s="165"/>
      <c r="F109" s="165"/>
    </row>
    <row r="110" spans="1:6" ht="17.100000000000001" hidden="1" customHeight="1">
      <c r="A110" s="169"/>
      <c r="B110" s="165"/>
      <c r="C110" s="165"/>
      <c r="D110" s="165"/>
      <c r="E110" s="165"/>
      <c r="F110" s="165"/>
    </row>
    <row r="111" spans="1:6" ht="17.100000000000001" hidden="1" customHeight="1">
      <c r="A111" s="169"/>
      <c r="B111" s="165"/>
      <c r="C111" s="165"/>
      <c r="D111" s="165"/>
      <c r="E111" s="165"/>
      <c r="F111" s="165"/>
    </row>
    <row r="112" spans="1:6" ht="17.100000000000001" hidden="1" customHeight="1">
      <c r="A112" s="169"/>
      <c r="B112" s="165"/>
      <c r="C112" s="165"/>
      <c r="D112" s="165"/>
      <c r="E112" s="165"/>
      <c r="F112" s="165"/>
    </row>
    <row r="113" spans="1:6" ht="17.100000000000001" hidden="1" customHeight="1">
      <c r="A113" s="169"/>
      <c r="B113" s="165"/>
      <c r="C113" s="165"/>
      <c r="D113" s="165"/>
      <c r="E113" s="165"/>
      <c r="F113" s="165"/>
    </row>
    <row r="114" spans="1:6" ht="17.100000000000001" hidden="1" customHeight="1">
      <c r="A114" s="169"/>
      <c r="B114" s="165"/>
      <c r="C114" s="165"/>
      <c r="D114" s="165"/>
      <c r="E114" s="165"/>
      <c r="F114" s="165"/>
    </row>
    <row r="115" spans="1:6" ht="17.100000000000001" hidden="1" customHeight="1">
      <c r="A115" s="169"/>
      <c r="B115" s="165"/>
      <c r="C115" s="165"/>
      <c r="D115" s="165"/>
      <c r="E115" s="165"/>
      <c r="F115" s="165"/>
    </row>
    <row r="116" spans="1:6" ht="17.100000000000001" hidden="1" customHeight="1">
      <c r="A116" s="169"/>
      <c r="B116" s="165"/>
      <c r="C116" s="165"/>
      <c r="D116" s="165"/>
      <c r="E116" s="165"/>
      <c r="F116" s="165"/>
    </row>
    <row r="117" spans="1:6" ht="17.100000000000001" hidden="1" customHeight="1">
      <c r="A117" s="169"/>
      <c r="B117" s="165"/>
      <c r="C117" s="165"/>
      <c r="D117" s="165"/>
      <c r="E117" s="165"/>
      <c r="F117" s="165"/>
    </row>
    <row r="118" spans="1:6" ht="17.100000000000001" hidden="1" customHeight="1">
      <c r="A118" s="169"/>
      <c r="B118" s="165"/>
      <c r="C118" s="165"/>
      <c r="D118" s="165"/>
      <c r="E118" s="165"/>
      <c r="F118" s="165"/>
    </row>
    <row r="119" spans="1:6" ht="17.100000000000001" hidden="1" customHeight="1">
      <c r="A119" s="169"/>
      <c r="B119" s="165"/>
      <c r="C119" s="165"/>
      <c r="D119" s="165"/>
      <c r="E119" s="165"/>
      <c r="F119" s="165"/>
    </row>
    <row r="120" spans="1:6" ht="17.100000000000001" hidden="1" customHeight="1">
      <c r="A120" s="169"/>
      <c r="B120" s="165"/>
      <c r="C120" s="165"/>
      <c r="D120" s="165"/>
      <c r="E120" s="165"/>
      <c r="F120" s="165"/>
    </row>
    <row r="121" spans="1:6" ht="17.100000000000001" hidden="1" customHeight="1">
      <c r="A121" s="169"/>
      <c r="B121" s="165"/>
      <c r="C121" s="165"/>
      <c r="D121" s="165"/>
      <c r="E121" s="165"/>
      <c r="F121" s="165"/>
    </row>
    <row r="122" spans="1:6" ht="17.100000000000001" hidden="1" customHeight="1">
      <c r="A122" s="169"/>
      <c r="B122" s="165"/>
      <c r="C122" s="165"/>
      <c r="D122" s="165"/>
      <c r="E122" s="165"/>
      <c r="F122" s="165"/>
    </row>
    <row r="123" spans="1:6" ht="17.100000000000001" hidden="1" customHeight="1">
      <c r="A123" s="169"/>
      <c r="B123" s="165"/>
      <c r="C123" s="165"/>
      <c r="D123" s="165"/>
      <c r="E123" s="165"/>
      <c r="F123" s="165"/>
    </row>
    <row r="124" spans="1:6" ht="17.100000000000001" hidden="1" customHeight="1">
      <c r="A124" s="169"/>
      <c r="B124" s="165"/>
      <c r="C124" s="165"/>
      <c r="D124" s="165"/>
      <c r="E124" s="165"/>
      <c r="F124" s="165"/>
    </row>
    <row r="125" spans="1:6" ht="17.100000000000001" hidden="1" customHeight="1">
      <c r="A125" s="169"/>
      <c r="B125" s="165"/>
      <c r="C125" s="165"/>
      <c r="D125" s="165"/>
      <c r="E125" s="165"/>
      <c r="F125" s="165"/>
    </row>
    <row r="126" spans="1:6" ht="17.100000000000001" hidden="1" customHeight="1">
      <c r="A126" s="169"/>
      <c r="B126" s="165"/>
      <c r="C126" s="165"/>
      <c r="D126" s="165"/>
      <c r="E126" s="165"/>
      <c r="F126" s="165"/>
    </row>
    <row r="127" spans="1:6" ht="17.100000000000001" hidden="1" customHeight="1">
      <c r="A127" s="169"/>
      <c r="B127" s="165"/>
      <c r="C127" s="165"/>
      <c r="D127" s="165"/>
      <c r="E127" s="165"/>
      <c r="F127" s="165"/>
    </row>
    <row r="128" spans="1:6" ht="17.100000000000001" hidden="1" customHeight="1">
      <c r="A128" s="169"/>
      <c r="B128" s="165"/>
      <c r="C128" s="165"/>
      <c r="D128" s="165"/>
      <c r="E128" s="165"/>
      <c r="F128" s="165"/>
    </row>
    <row r="129" spans="1:6" ht="17.100000000000001" hidden="1" customHeight="1">
      <c r="A129" s="169"/>
      <c r="B129" s="165"/>
      <c r="C129" s="165"/>
      <c r="D129" s="165"/>
      <c r="E129" s="165"/>
      <c r="F129" s="165"/>
    </row>
    <row r="130" spans="1:6" ht="17.100000000000001" hidden="1" customHeight="1">
      <c r="A130" s="169"/>
      <c r="B130" s="165"/>
      <c r="C130" s="165"/>
      <c r="D130" s="165"/>
      <c r="E130" s="165"/>
      <c r="F130" s="165"/>
    </row>
    <row r="131" spans="1:6" ht="17.100000000000001" hidden="1" customHeight="1">
      <c r="A131" s="169"/>
      <c r="B131" s="165"/>
      <c r="C131" s="165"/>
      <c r="D131" s="165"/>
      <c r="E131" s="165"/>
      <c r="F131" s="165"/>
    </row>
    <row r="132" spans="1:6" ht="17.100000000000001" hidden="1" customHeight="1">
      <c r="A132" s="169"/>
      <c r="B132" s="165"/>
      <c r="C132" s="165"/>
      <c r="D132" s="165"/>
      <c r="E132" s="165"/>
      <c r="F132" s="165"/>
    </row>
    <row r="133" spans="1:6" ht="17.100000000000001" hidden="1" customHeight="1">
      <c r="A133" s="169"/>
      <c r="B133" s="165"/>
      <c r="C133" s="165"/>
      <c r="D133" s="165"/>
      <c r="E133" s="165"/>
      <c r="F133" s="165"/>
    </row>
    <row r="134" spans="1:6" ht="17.100000000000001" hidden="1" customHeight="1">
      <c r="A134" s="169"/>
      <c r="B134" s="165"/>
      <c r="C134" s="165"/>
      <c r="D134" s="165"/>
      <c r="E134" s="165"/>
      <c r="F134" s="165"/>
    </row>
    <row r="135" spans="1:6" ht="17.100000000000001" hidden="1" customHeight="1">
      <c r="A135" s="169"/>
      <c r="B135" s="165"/>
      <c r="C135" s="165"/>
      <c r="D135" s="165"/>
      <c r="E135" s="165"/>
      <c r="F135" s="165"/>
    </row>
    <row r="136" spans="1:6" ht="17.100000000000001" hidden="1" customHeight="1">
      <c r="A136" s="169"/>
      <c r="B136" s="165"/>
      <c r="C136" s="165"/>
      <c r="D136" s="165"/>
      <c r="E136" s="165"/>
      <c r="F136" s="165"/>
    </row>
    <row r="137" spans="1:6" ht="17.100000000000001" hidden="1" customHeight="1">
      <c r="A137" s="169"/>
      <c r="B137" s="165"/>
      <c r="C137" s="165"/>
      <c r="D137" s="165"/>
      <c r="E137" s="165"/>
      <c r="F137" s="165"/>
    </row>
    <row r="138" spans="1:6" ht="17.100000000000001" hidden="1" customHeight="1">
      <c r="A138" s="169"/>
      <c r="B138" s="165"/>
      <c r="C138" s="165"/>
      <c r="D138" s="165"/>
      <c r="E138" s="165"/>
      <c r="F138" s="165"/>
    </row>
    <row r="139" spans="1:6" ht="17.100000000000001" hidden="1" customHeight="1">
      <c r="A139" s="169"/>
      <c r="B139" s="165"/>
      <c r="C139" s="165"/>
      <c r="D139" s="165"/>
      <c r="E139" s="165"/>
      <c r="F139" s="165"/>
    </row>
    <row r="140" spans="1:6" ht="17.100000000000001" hidden="1" customHeight="1">
      <c r="A140" s="169"/>
      <c r="B140" s="165"/>
      <c r="C140" s="165"/>
      <c r="D140" s="165"/>
      <c r="E140" s="165"/>
      <c r="F140" s="165"/>
    </row>
    <row r="141" spans="1:6" ht="17.100000000000001" hidden="1" customHeight="1">
      <c r="A141" s="169"/>
      <c r="B141" s="165"/>
      <c r="C141" s="165"/>
      <c r="D141" s="165"/>
      <c r="E141" s="165"/>
      <c r="F141" s="165"/>
    </row>
    <row r="142" spans="1:6" ht="17.100000000000001" hidden="1" customHeight="1">
      <c r="A142" s="169"/>
      <c r="B142" s="165"/>
      <c r="C142" s="165"/>
      <c r="D142" s="165"/>
      <c r="E142" s="165"/>
      <c r="F142" s="165"/>
    </row>
    <row r="143" spans="1:6" ht="17.100000000000001" hidden="1" customHeight="1">
      <c r="A143" s="169"/>
      <c r="B143" s="165"/>
      <c r="C143" s="165"/>
      <c r="D143" s="165"/>
      <c r="E143" s="165"/>
      <c r="F143" s="165"/>
    </row>
    <row r="144" spans="1:6" ht="17.100000000000001" hidden="1" customHeight="1">
      <c r="A144" s="169"/>
      <c r="B144" s="165"/>
      <c r="C144" s="165"/>
      <c r="D144" s="165"/>
      <c r="E144" s="165"/>
      <c r="F144" s="165"/>
    </row>
    <row r="145" spans="1:6" ht="17.100000000000001" hidden="1" customHeight="1">
      <c r="A145" s="169"/>
      <c r="B145" s="165"/>
      <c r="C145" s="165"/>
      <c r="D145" s="165"/>
      <c r="E145" s="165"/>
      <c r="F145" s="165"/>
    </row>
    <row r="146" spans="1:6" ht="17.100000000000001" hidden="1" customHeight="1">
      <c r="A146" s="169"/>
      <c r="B146" s="165"/>
      <c r="C146" s="165"/>
      <c r="D146" s="165"/>
      <c r="E146" s="165"/>
      <c r="F146" s="165"/>
    </row>
    <row r="147" spans="1:6" ht="17.100000000000001" hidden="1" customHeight="1">
      <c r="A147" s="169"/>
      <c r="B147" s="165"/>
      <c r="C147" s="165"/>
      <c r="D147" s="165"/>
      <c r="E147" s="165"/>
      <c r="F147" s="165"/>
    </row>
    <row r="148" spans="1:6" ht="17.100000000000001" hidden="1" customHeight="1">
      <c r="A148" s="169"/>
      <c r="B148" s="165"/>
      <c r="C148" s="165"/>
      <c r="D148" s="165"/>
      <c r="E148" s="165"/>
      <c r="F148" s="165"/>
    </row>
    <row r="149" spans="1:6" ht="17.100000000000001" hidden="1" customHeight="1">
      <c r="A149" s="169"/>
      <c r="B149" s="165"/>
      <c r="C149" s="165"/>
      <c r="D149" s="165"/>
      <c r="E149" s="165"/>
      <c r="F149" s="165"/>
    </row>
    <row r="150" spans="1:6" ht="17.100000000000001" hidden="1" customHeight="1">
      <c r="A150" s="169"/>
      <c r="B150" s="165"/>
      <c r="C150" s="165"/>
      <c r="D150" s="165"/>
      <c r="E150" s="165"/>
      <c r="F150" s="165"/>
    </row>
    <row r="151" spans="1:6" ht="17.100000000000001" hidden="1" customHeight="1">
      <c r="A151" s="169"/>
      <c r="B151" s="165"/>
      <c r="C151" s="165"/>
      <c r="D151" s="165"/>
      <c r="E151" s="165"/>
      <c r="F151" s="165"/>
    </row>
    <row r="152" spans="1:6" ht="17.100000000000001" hidden="1" customHeight="1">
      <c r="A152" s="169"/>
      <c r="B152" s="165"/>
      <c r="C152" s="165"/>
      <c r="D152" s="165"/>
      <c r="E152" s="165"/>
      <c r="F152" s="165"/>
    </row>
    <row r="153" spans="1:6" ht="17.100000000000001" hidden="1" customHeight="1">
      <c r="A153" s="169"/>
      <c r="B153" s="165"/>
      <c r="C153" s="165"/>
      <c r="D153" s="165"/>
      <c r="E153" s="165"/>
      <c r="F153" s="165"/>
    </row>
    <row r="154" spans="1:6" ht="17.100000000000001" hidden="1" customHeight="1">
      <c r="A154" s="169"/>
      <c r="B154" s="165"/>
      <c r="C154" s="165"/>
      <c r="D154" s="165"/>
      <c r="E154" s="165"/>
      <c r="F154" s="165"/>
    </row>
    <row r="155" spans="1:6" ht="17.100000000000001" hidden="1" customHeight="1">
      <c r="A155" s="169"/>
      <c r="B155" s="165"/>
      <c r="C155" s="165"/>
      <c r="D155" s="165"/>
      <c r="E155" s="165"/>
      <c r="F155" s="165"/>
    </row>
    <row r="156" spans="1:6" ht="17.100000000000001" hidden="1" customHeight="1">
      <c r="A156" s="169"/>
      <c r="B156" s="165"/>
      <c r="C156" s="165"/>
      <c r="D156" s="165"/>
      <c r="E156" s="165"/>
      <c r="F156" s="165"/>
    </row>
    <row r="157" spans="1:6" ht="17.100000000000001" hidden="1" customHeight="1">
      <c r="A157" s="169"/>
      <c r="B157" s="165"/>
      <c r="C157" s="165"/>
      <c r="D157" s="165"/>
      <c r="E157" s="165"/>
      <c r="F157" s="165"/>
    </row>
    <row r="158" spans="1:6" ht="17.100000000000001" hidden="1" customHeight="1">
      <c r="A158" s="169"/>
      <c r="B158" s="165"/>
      <c r="C158" s="165"/>
      <c r="D158" s="165"/>
      <c r="E158" s="165"/>
      <c r="F158" s="165"/>
    </row>
    <row r="159" spans="1:6" ht="17.100000000000001" hidden="1" customHeight="1">
      <c r="A159" s="169"/>
      <c r="B159" s="165"/>
      <c r="C159" s="165"/>
      <c r="D159" s="165"/>
      <c r="E159" s="165"/>
      <c r="F159" s="165"/>
    </row>
    <row r="160" spans="1:6" ht="17.100000000000001" hidden="1" customHeight="1">
      <c r="A160" s="169"/>
      <c r="B160" s="165"/>
      <c r="C160" s="165"/>
      <c r="D160" s="165"/>
      <c r="E160" s="165"/>
      <c r="F160" s="165"/>
    </row>
    <row r="161" spans="1:6" ht="17.100000000000001" hidden="1" customHeight="1">
      <c r="A161" s="169"/>
      <c r="B161" s="165"/>
      <c r="C161" s="165"/>
      <c r="D161" s="165"/>
      <c r="E161" s="165"/>
      <c r="F161" s="165"/>
    </row>
    <row r="162" spans="1:6" ht="17.100000000000001" hidden="1" customHeight="1">
      <c r="A162" s="169"/>
      <c r="B162" s="165"/>
      <c r="C162" s="165"/>
      <c r="D162" s="165"/>
      <c r="E162" s="165"/>
      <c r="F162" s="165"/>
    </row>
    <row r="163" spans="1:6" ht="17.100000000000001" hidden="1" customHeight="1">
      <c r="A163" s="169"/>
      <c r="B163" s="165"/>
      <c r="C163" s="165"/>
      <c r="D163" s="165"/>
      <c r="E163" s="165"/>
      <c r="F163" s="165"/>
    </row>
    <row r="164" spans="1:6" ht="17.100000000000001" hidden="1" customHeight="1">
      <c r="A164" s="169"/>
      <c r="B164" s="165"/>
      <c r="C164" s="165"/>
      <c r="D164" s="165"/>
      <c r="E164" s="165"/>
      <c r="F164" s="165"/>
    </row>
    <row r="165" spans="1:6" ht="17.100000000000001" hidden="1" customHeight="1">
      <c r="A165" s="169"/>
      <c r="B165" s="165"/>
      <c r="C165" s="165"/>
      <c r="D165" s="165"/>
      <c r="E165" s="165"/>
      <c r="F165" s="165"/>
    </row>
    <row r="166" spans="1:6" ht="17.100000000000001" hidden="1" customHeight="1">
      <c r="A166" s="169"/>
      <c r="B166" s="165"/>
      <c r="C166" s="165"/>
      <c r="D166" s="165"/>
      <c r="E166" s="165"/>
      <c r="F166" s="165"/>
    </row>
    <row r="167" spans="1:6" ht="17.100000000000001" hidden="1" customHeight="1">
      <c r="A167" s="169"/>
      <c r="B167" s="165"/>
      <c r="C167" s="165"/>
      <c r="D167" s="165"/>
      <c r="E167" s="165"/>
      <c r="F167" s="165"/>
    </row>
    <row r="168" spans="1:6" ht="17.100000000000001" hidden="1" customHeight="1">
      <c r="A168" s="169"/>
      <c r="B168" s="165"/>
      <c r="C168" s="165"/>
      <c r="D168" s="165"/>
      <c r="E168" s="165"/>
      <c r="F168" s="165"/>
    </row>
    <row r="169" spans="1:6" ht="17.100000000000001" hidden="1" customHeight="1">
      <c r="A169" s="169"/>
      <c r="B169" s="165"/>
      <c r="C169" s="165"/>
      <c r="D169" s="165"/>
      <c r="E169" s="165"/>
      <c r="F169" s="165"/>
    </row>
    <row r="170" spans="1:6" ht="17.100000000000001" hidden="1" customHeight="1">
      <c r="A170" s="169"/>
      <c r="B170" s="165"/>
      <c r="C170" s="165"/>
      <c r="D170" s="165"/>
      <c r="E170" s="165"/>
      <c r="F170" s="165"/>
    </row>
    <row r="171" spans="1:6" ht="17.100000000000001" hidden="1" customHeight="1">
      <c r="A171" s="169"/>
      <c r="B171" s="165"/>
      <c r="C171" s="165"/>
      <c r="D171" s="165"/>
      <c r="E171" s="165"/>
      <c r="F171" s="165"/>
    </row>
    <row r="172" spans="1:6" ht="17.100000000000001" hidden="1" customHeight="1">
      <c r="A172" s="169"/>
      <c r="B172" s="165"/>
      <c r="C172" s="165"/>
      <c r="D172" s="165"/>
      <c r="E172" s="165"/>
      <c r="F172" s="165"/>
    </row>
    <row r="173" spans="1:6" ht="17.100000000000001" hidden="1" customHeight="1">
      <c r="A173" s="169"/>
      <c r="B173" s="165"/>
      <c r="C173" s="165"/>
      <c r="D173" s="165"/>
      <c r="E173" s="165"/>
      <c r="F173" s="165"/>
    </row>
    <row r="174" spans="1:6" ht="17.100000000000001" hidden="1" customHeight="1">
      <c r="A174" s="169"/>
      <c r="B174" s="165"/>
      <c r="C174" s="165"/>
      <c r="D174" s="165"/>
      <c r="E174" s="165"/>
      <c r="F174" s="165"/>
    </row>
    <row r="175" spans="1:6" ht="17.100000000000001" hidden="1" customHeight="1">
      <c r="A175" s="169"/>
      <c r="B175" s="165"/>
      <c r="C175" s="165"/>
      <c r="D175" s="165"/>
      <c r="E175" s="165"/>
      <c r="F175" s="165"/>
    </row>
    <row r="176" spans="1:6" ht="17.100000000000001" hidden="1" customHeight="1">
      <c r="A176" s="169"/>
      <c r="B176" s="165"/>
      <c r="C176" s="165"/>
      <c r="D176" s="165"/>
      <c r="E176" s="165"/>
      <c r="F176" s="165"/>
    </row>
    <row r="177" spans="1:6" ht="17.100000000000001" hidden="1" customHeight="1">
      <c r="A177" s="169"/>
      <c r="B177" s="165"/>
      <c r="C177" s="165"/>
      <c r="D177" s="165"/>
      <c r="E177" s="165"/>
      <c r="F177" s="165"/>
    </row>
    <row r="178" spans="1:6" ht="17.100000000000001" hidden="1" customHeight="1">
      <c r="A178" s="169"/>
      <c r="B178" s="165"/>
      <c r="C178" s="165"/>
      <c r="D178" s="165"/>
      <c r="E178" s="165"/>
      <c r="F178" s="165"/>
    </row>
    <row r="179" spans="1:6" ht="17.100000000000001" hidden="1" customHeight="1">
      <c r="A179" s="169"/>
      <c r="B179" s="165"/>
      <c r="C179" s="165"/>
      <c r="D179" s="165"/>
      <c r="E179" s="165"/>
      <c r="F179" s="165"/>
    </row>
    <row r="180" spans="1:6" ht="17.100000000000001" hidden="1" customHeight="1">
      <c r="A180" s="169"/>
      <c r="B180" s="165"/>
      <c r="C180" s="165"/>
      <c r="D180" s="165"/>
      <c r="E180" s="165"/>
      <c r="F180" s="165"/>
    </row>
    <row r="181" spans="1:6" ht="17.100000000000001" hidden="1" customHeight="1">
      <c r="A181" s="169"/>
      <c r="B181" s="165"/>
      <c r="C181" s="165"/>
      <c r="D181" s="165"/>
      <c r="E181" s="165"/>
      <c r="F181" s="165"/>
    </row>
    <row r="182" spans="1:6" ht="17.100000000000001" hidden="1" customHeight="1">
      <c r="A182" s="169"/>
      <c r="B182" s="165"/>
      <c r="C182" s="165"/>
      <c r="D182" s="165"/>
      <c r="E182" s="165"/>
      <c r="F182" s="165"/>
    </row>
    <row r="183" spans="1:6" ht="17.100000000000001" hidden="1" customHeight="1">
      <c r="A183" s="169"/>
      <c r="B183" s="165"/>
      <c r="C183" s="165"/>
      <c r="D183" s="165"/>
      <c r="E183" s="165"/>
      <c r="F183" s="165"/>
    </row>
    <row r="184" spans="1:6" ht="17.100000000000001" hidden="1" customHeight="1">
      <c r="A184" s="169"/>
      <c r="B184" s="165"/>
      <c r="C184" s="165"/>
      <c r="D184" s="165"/>
      <c r="E184" s="165"/>
      <c r="F184" s="165"/>
    </row>
    <row r="185" spans="1:6" ht="17.100000000000001" hidden="1" customHeight="1">
      <c r="A185" s="169"/>
      <c r="B185" s="165"/>
      <c r="C185" s="165"/>
      <c r="D185" s="165"/>
      <c r="E185" s="165"/>
      <c r="F185" s="165"/>
    </row>
    <row r="186" spans="1:6" ht="17.100000000000001" hidden="1" customHeight="1">
      <c r="A186" s="169"/>
      <c r="B186" s="165"/>
      <c r="C186" s="165"/>
      <c r="D186" s="165"/>
      <c r="E186" s="165"/>
      <c r="F186" s="165"/>
    </row>
    <row r="187" spans="1:6" ht="17.100000000000001" hidden="1" customHeight="1">
      <c r="A187" s="169"/>
      <c r="B187" s="165"/>
      <c r="C187" s="165"/>
      <c r="D187" s="165"/>
      <c r="E187" s="165"/>
      <c r="F187" s="165"/>
    </row>
    <row r="188" spans="1:6" ht="17.100000000000001" hidden="1" customHeight="1">
      <c r="A188" s="169"/>
      <c r="B188" s="165"/>
      <c r="C188" s="165"/>
      <c r="D188" s="165"/>
      <c r="E188" s="165"/>
      <c r="F188" s="165"/>
    </row>
    <row r="189" spans="1:6" ht="17.100000000000001" hidden="1" customHeight="1">
      <c r="A189" s="169"/>
      <c r="B189" s="165"/>
      <c r="C189" s="165"/>
      <c r="D189" s="165"/>
      <c r="E189" s="165"/>
      <c r="F189" s="165"/>
    </row>
    <row r="190" spans="1:6" ht="17.100000000000001" hidden="1" customHeight="1">
      <c r="A190" s="169"/>
      <c r="B190" s="165"/>
      <c r="C190" s="165"/>
      <c r="D190" s="165"/>
      <c r="E190" s="165"/>
      <c r="F190" s="165"/>
    </row>
    <row r="191" spans="1:6" ht="17.100000000000001" hidden="1" customHeight="1">
      <c r="A191" s="169"/>
      <c r="B191" s="165"/>
      <c r="C191" s="165"/>
      <c r="D191" s="165"/>
      <c r="E191" s="165"/>
      <c r="F191" s="165"/>
    </row>
    <row r="192" spans="1:6" ht="17.100000000000001" hidden="1" customHeight="1">
      <c r="A192" s="169"/>
      <c r="B192" s="165"/>
      <c r="C192" s="165"/>
      <c r="D192" s="165"/>
      <c r="E192" s="165"/>
      <c r="F192" s="165"/>
    </row>
    <row r="193" spans="1:6" ht="17.100000000000001" hidden="1" customHeight="1">
      <c r="A193" s="169"/>
      <c r="B193" s="165"/>
      <c r="C193" s="165"/>
      <c r="D193" s="165"/>
      <c r="E193" s="165"/>
      <c r="F193" s="165"/>
    </row>
    <row r="194" spans="1:6" ht="17.100000000000001" hidden="1" customHeight="1">
      <c r="A194" s="169"/>
      <c r="B194" s="165"/>
      <c r="C194" s="165"/>
      <c r="D194" s="165"/>
      <c r="E194" s="165"/>
      <c r="F194" s="165"/>
    </row>
    <row r="195" spans="1:6" ht="17.100000000000001" hidden="1" customHeight="1">
      <c r="A195" s="169"/>
      <c r="B195" s="165"/>
      <c r="C195" s="165"/>
      <c r="D195" s="165"/>
      <c r="E195" s="165"/>
      <c r="F195" s="165"/>
    </row>
    <row r="196" spans="1:6" ht="17.100000000000001" hidden="1" customHeight="1">
      <c r="A196" s="169"/>
      <c r="B196" s="165"/>
      <c r="C196" s="165"/>
      <c r="D196" s="165"/>
      <c r="E196" s="165"/>
      <c r="F196" s="165"/>
    </row>
    <row r="197" spans="1:6" ht="17.100000000000001" hidden="1" customHeight="1">
      <c r="A197" s="169"/>
      <c r="B197" s="165"/>
      <c r="C197" s="165"/>
      <c r="D197" s="165"/>
      <c r="E197" s="165"/>
      <c r="F197" s="165"/>
    </row>
    <row r="198" spans="1:6" ht="17.100000000000001" hidden="1" customHeight="1">
      <c r="A198" s="169"/>
      <c r="B198" s="165"/>
      <c r="C198" s="165"/>
      <c r="D198" s="165"/>
      <c r="E198" s="165"/>
      <c r="F198" s="165"/>
    </row>
    <row r="199" spans="1:6" ht="17.100000000000001" hidden="1" customHeight="1">
      <c r="A199" s="169"/>
      <c r="B199" s="165"/>
      <c r="C199" s="165"/>
      <c r="D199" s="165"/>
      <c r="E199" s="165"/>
      <c r="F199" s="165"/>
    </row>
    <row r="200" spans="1:6" ht="17.100000000000001" hidden="1" customHeight="1">
      <c r="A200" s="169"/>
      <c r="B200" s="165"/>
      <c r="C200" s="165"/>
      <c r="D200" s="165"/>
      <c r="E200" s="165"/>
      <c r="F200" s="165"/>
    </row>
    <row r="201" spans="1:6" ht="17.100000000000001" hidden="1" customHeight="1">
      <c r="A201" s="169"/>
      <c r="B201" s="165"/>
      <c r="C201" s="165"/>
      <c r="D201" s="165"/>
      <c r="E201" s="165"/>
      <c r="F201" s="165"/>
    </row>
    <row r="202" spans="1:6" ht="17.100000000000001" hidden="1" customHeight="1">
      <c r="A202" s="169"/>
      <c r="B202" s="165"/>
      <c r="C202" s="165"/>
      <c r="D202" s="165"/>
      <c r="E202" s="165"/>
      <c r="F202" s="165"/>
    </row>
    <row r="203" spans="1:6" ht="17.100000000000001" hidden="1" customHeight="1">
      <c r="A203" s="169"/>
      <c r="B203" s="165"/>
      <c r="C203" s="165"/>
      <c r="D203" s="165"/>
      <c r="E203" s="165"/>
      <c r="F203" s="165"/>
    </row>
    <row r="204" spans="1:6" ht="17.100000000000001" hidden="1" customHeight="1">
      <c r="A204" s="169"/>
      <c r="B204" s="165"/>
      <c r="C204" s="165"/>
      <c r="D204" s="165"/>
      <c r="E204" s="165"/>
      <c r="F204" s="165"/>
    </row>
    <row r="205" spans="1:6" ht="17.100000000000001" hidden="1" customHeight="1">
      <c r="A205" s="169"/>
      <c r="B205" s="165"/>
      <c r="C205" s="165"/>
      <c r="D205" s="165"/>
      <c r="E205" s="165"/>
      <c r="F205" s="165"/>
    </row>
    <row r="206" spans="1:6" ht="17.100000000000001" hidden="1" customHeight="1">
      <c r="A206" s="169"/>
      <c r="B206" s="165"/>
      <c r="C206" s="165"/>
      <c r="D206" s="165"/>
      <c r="E206" s="165"/>
      <c r="F206" s="165"/>
    </row>
    <row r="207" spans="1:6" ht="17.100000000000001" hidden="1" customHeight="1">
      <c r="A207" s="169"/>
      <c r="B207" s="165"/>
      <c r="C207" s="165"/>
      <c r="D207" s="165"/>
      <c r="E207" s="165"/>
      <c r="F207" s="166"/>
    </row>
    <row r="208" spans="1:6" ht="17.100000000000001" hidden="1" customHeight="1">
      <c r="A208" s="169"/>
      <c r="B208" s="165"/>
      <c r="C208" s="165"/>
      <c r="D208" s="165"/>
      <c r="E208" s="165"/>
      <c r="F208" s="166"/>
    </row>
    <row r="209" spans="1:6" ht="17.100000000000001" hidden="1" customHeight="1">
      <c r="A209" s="169"/>
      <c r="B209" s="165"/>
      <c r="C209" s="165"/>
      <c r="D209" s="165"/>
      <c r="E209" s="165"/>
      <c r="F209" s="166"/>
    </row>
    <row r="210" spans="1:6" ht="17.100000000000001" hidden="1" customHeight="1">
      <c r="A210" s="170"/>
      <c r="B210" s="165"/>
      <c r="C210" s="165"/>
      <c r="D210" s="165"/>
      <c r="E210" s="165"/>
      <c r="F210" s="166"/>
    </row>
    <row r="211" spans="1:6" ht="17.100000000000001" hidden="1" customHeight="1">
      <c r="A211" s="170"/>
      <c r="B211" s="165"/>
      <c r="C211" s="165"/>
      <c r="D211" s="165"/>
      <c r="E211" s="165"/>
      <c r="F211" s="166"/>
    </row>
    <row r="212" spans="1:6" ht="17.100000000000001" hidden="1" customHeight="1">
      <c r="A212" s="170"/>
      <c r="B212" s="165"/>
      <c r="C212" s="165"/>
      <c r="D212" s="165"/>
      <c r="E212" s="165"/>
      <c r="F212" s="166"/>
    </row>
    <row r="213" spans="1:6" ht="17.100000000000001" hidden="1" customHeight="1">
      <c r="A213" s="170"/>
      <c r="B213" s="165"/>
      <c r="C213" s="165"/>
      <c r="D213" s="165"/>
      <c r="E213" s="165"/>
      <c r="F213" s="166"/>
    </row>
    <row r="214" spans="1:6" ht="17.100000000000001" hidden="1" customHeight="1">
      <c r="A214" s="170"/>
      <c r="B214" s="165"/>
      <c r="C214" s="165"/>
      <c r="D214" s="165"/>
      <c r="E214" s="165"/>
      <c r="F214" s="166"/>
    </row>
    <row r="215" spans="1:6" ht="17.100000000000001" hidden="1" customHeight="1">
      <c r="A215" s="170"/>
      <c r="B215" s="165"/>
      <c r="C215" s="165"/>
      <c r="D215" s="165"/>
      <c r="E215" s="165"/>
      <c r="F215" s="166"/>
    </row>
    <row r="216" spans="1:6" ht="17.100000000000001" hidden="1" customHeight="1">
      <c r="A216" s="170"/>
      <c r="B216" s="165"/>
      <c r="C216" s="165"/>
      <c r="D216" s="165"/>
      <c r="E216" s="165"/>
      <c r="F216" s="166"/>
    </row>
    <row r="217" spans="1:6" ht="17.100000000000001" hidden="1" customHeight="1">
      <c r="A217" s="170"/>
      <c r="B217" s="165"/>
      <c r="C217" s="165"/>
      <c r="D217" s="165"/>
      <c r="E217" s="165"/>
      <c r="F217" s="166"/>
    </row>
    <row r="218" spans="1:6" ht="17.100000000000001" hidden="1" customHeight="1">
      <c r="A218" s="170"/>
      <c r="B218" s="165"/>
      <c r="C218" s="165"/>
      <c r="D218" s="165"/>
      <c r="E218" s="165"/>
      <c r="F218" s="166"/>
    </row>
    <row r="219" spans="1:6" ht="17.100000000000001" hidden="1" customHeight="1">
      <c r="A219" s="170"/>
      <c r="B219" s="165"/>
      <c r="C219" s="165"/>
      <c r="D219" s="165"/>
      <c r="E219" s="165"/>
      <c r="F219" s="166"/>
    </row>
    <row r="220" spans="1:6" ht="17.100000000000001" hidden="1" customHeight="1">
      <c r="A220" s="170"/>
      <c r="B220" s="165"/>
      <c r="C220" s="165"/>
      <c r="D220" s="165"/>
      <c r="E220" s="165"/>
      <c r="F220" s="166"/>
    </row>
    <row r="221" spans="1:6" ht="17.100000000000001" hidden="1" customHeight="1">
      <c r="A221" s="170"/>
      <c r="B221" s="165"/>
      <c r="C221" s="165"/>
      <c r="D221" s="165"/>
      <c r="E221" s="165"/>
      <c r="F221" s="166"/>
    </row>
    <row r="222" spans="1:6" ht="17.100000000000001" hidden="1" customHeight="1">
      <c r="A222" s="170"/>
      <c r="B222" s="165"/>
      <c r="C222" s="165"/>
      <c r="D222" s="165"/>
      <c r="E222" s="165"/>
      <c r="F222" s="166"/>
    </row>
    <row r="223" spans="1:6" ht="17.100000000000001" hidden="1" customHeight="1">
      <c r="A223" s="170"/>
      <c r="B223" s="165"/>
      <c r="C223" s="165"/>
      <c r="D223" s="165"/>
      <c r="E223" s="165"/>
      <c r="F223" s="166"/>
    </row>
    <row r="224" spans="1:6" ht="17.100000000000001" hidden="1" customHeight="1">
      <c r="A224" s="170"/>
      <c r="B224" s="165"/>
      <c r="C224" s="165"/>
      <c r="D224" s="165"/>
      <c r="E224" s="165"/>
      <c r="F224" s="166"/>
    </row>
    <row r="225" spans="1:6" ht="17.100000000000001" hidden="1" customHeight="1">
      <c r="A225" s="170"/>
      <c r="B225" s="165"/>
      <c r="C225" s="165"/>
      <c r="D225" s="165"/>
      <c r="E225" s="165"/>
      <c r="F225" s="166"/>
    </row>
    <row r="226" spans="1:6" ht="17.100000000000001" hidden="1" customHeight="1">
      <c r="A226" s="170"/>
      <c r="B226" s="165"/>
      <c r="C226" s="165"/>
      <c r="D226" s="165"/>
      <c r="E226" s="165"/>
      <c r="F226" s="166"/>
    </row>
    <row r="227" spans="1:6" ht="17.100000000000001" hidden="1" customHeight="1">
      <c r="A227" s="170"/>
      <c r="B227" s="165"/>
      <c r="C227" s="165"/>
      <c r="D227" s="165"/>
      <c r="E227" s="165"/>
      <c r="F227" s="166"/>
    </row>
    <row r="228" spans="1:6" ht="17.100000000000001" hidden="1" customHeight="1">
      <c r="A228" s="170"/>
      <c r="B228" s="165"/>
      <c r="C228" s="165"/>
      <c r="D228" s="165"/>
      <c r="E228" s="165"/>
      <c r="F228" s="166"/>
    </row>
    <row r="229" spans="1:6" ht="17.100000000000001" hidden="1" customHeight="1">
      <c r="A229" s="170"/>
      <c r="B229" s="165"/>
      <c r="C229" s="165"/>
      <c r="D229" s="165"/>
      <c r="E229" s="165"/>
      <c r="F229" s="166"/>
    </row>
    <row r="230" spans="1:6" ht="17.100000000000001" hidden="1" customHeight="1">
      <c r="A230" s="170"/>
      <c r="B230" s="165"/>
      <c r="C230" s="165"/>
      <c r="D230" s="165"/>
      <c r="E230" s="165"/>
      <c r="F230" s="166"/>
    </row>
    <row r="231" spans="1:6" ht="17.100000000000001" hidden="1" customHeight="1">
      <c r="A231" s="170"/>
      <c r="B231" s="165"/>
      <c r="C231" s="165"/>
      <c r="D231" s="165"/>
      <c r="E231" s="165"/>
      <c r="F231" s="166"/>
    </row>
    <row r="232" spans="1:6" ht="17.100000000000001" hidden="1" customHeight="1">
      <c r="A232" s="170"/>
      <c r="B232" s="165"/>
      <c r="C232" s="165"/>
      <c r="D232" s="165"/>
      <c r="E232" s="165"/>
      <c r="F232" s="166"/>
    </row>
    <row r="233" spans="1:6" ht="17.100000000000001" hidden="1" customHeight="1">
      <c r="A233" s="170"/>
      <c r="B233" s="165"/>
      <c r="C233" s="165"/>
      <c r="D233" s="165"/>
      <c r="E233" s="165"/>
      <c r="F233" s="166"/>
    </row>
    <row r="234" spans="1:6" ht="17.100000000000001" hidden="1" customHeight="1">
      <c r="A234" s="170"/>
      <c r="B234" s="165"/>
      <c r="C234" s="165"/>
      <c r="D234" s="165"/>
      <c r="E234" s="165"/>
      <c r="F234" s="166"/>
    </row>
    <row r="235" spans="1:6" ht="17.100000000000001" hidden="1" customHeight="1">
      <c r="A235" s="170"/>
      <c r="B235" s="165"/>
      <c r="C235" s="165"/>
      <c r="D235" s="165"/>
      <c r="E235" s="165"/>
      <c r="F235" s="166"/>
    </row>
    <row r="236" spans="1:6" ht="17.100000000000001" hidden="1" customHeight="1">
      <c r="A236" s="170"/>
      <c r="B236" s="165"/>
      <c r="C236" s="165"/>
      <c r="D236" s="165"/>
      <c r="E236" s="165"/>
      <c r="F236" s="166"/>
    </row>
    <row r="237" spans="1:6" ht="17.100000000000001" hidden="1" customHeight="1">
      <c r="A237" s="170"/>
      <c r="B237" s="165"/>
      <c r="C237" s="165"/>
      <c r="D237" s="165"/>
      <c r="E237" s="165"/>
      <c r="F237" s="166"/>
    </row>
    <row r="238" spans="1:6" ht="17.100000000000001" hidden="1" customHeight="1">
      <c r="A238" s="170"/>
      <c r="B238" s="165"/>
      <c r="C238" s="165"/>
      <c r="D238" s="165"/>
      <c r="E238" s="165"/>
      <c r="F238" s="166"/>
    </row>
    <row r="239" spans="1:6" ht="17.100000000000001" hidden="1" customHeight="1">
      <c r="A239" s="170"/>
      <c r="B239" s="165"/>
      <c r="C239" s="165"/>
      <c r="D239" s="165"/>
      <c r="E239" s="165"/>
      <c r="F239" s="166"/>
    </row>
    <row r="240" spans="1:6" ht="17.100000000000001" hidden="1" customHeight="1">
      <c r="A240" s="170"/>
      <c r="B240" s="165"/>
      <c r="C240" s="165"/>
      <c r="D240" s="165"/>
      <c r="E240" s="165"/>
      <c r="F240" s="166"/>
    </row>
    <row r="241" spans="1:6" ht="17.100000000000001" hidden="1" customHeight="1">
      <c r="A241" s="170"/>
      <c r="B241" s="165"/>
      <c r="C241" s="165"/>
      <c r="D241" s="165"/>
      <c r="E241" s="165"/>
      <c r="F241" s="166"/>
    </row>
    <row r="242" spans="1:6" ht="17.100000000000001" hidden="1" customHeight="1">
      <c r="A242" s="170"/>
      <c r="B242" s="165"/>
      <c r="C242" s="165"/>
      <c r="D242" s="165"/>
      <c r="E242" s="165"/>
      <c r="F242" s="166"/>
    </row>
    <row r="243" spans="1:6" ht="17.100000000000001" hidden="1" customHeight="1">
      <c r="A243" s="170"/>
      <c r="B243" s="165"/>
      <c r="C243" s="165"/>
      <c r="D243" s="165"/>
      <c r="E243" s="165"/>
      <c r="F243" s="166"/>
    </row>
    <row r="244" spans="1:6" ht="17.100000000000001" hidden="1" customHeight="1">
      <c r="A244" s="170"/>
      <c r="B244" s="165"/>
      <c r="C244" s="165"/>
      <c r="D244" s="165"/>
      <c r="E244" s="165"/>
      <c r="F244" s="166"/>
    </row>
    <row r="245" spans="1:6" ht="17.100000000000001" hidden="1" customHeight="1">
      <c r="A245" s="170"/>
      <c r="B245" s="165"/>
      <c r="C245" s="165"/>
      <c r="D245" s="165"/>
      <c r="E245" s="165"/>
      <c r="F245" s="166"/>
    </row>
    <row r="246" spans="1:6" ht="17.100000000000001" hidden="1" customHeight="1">
      <c r="A246" s="170"/>
      <c r="B246" s="165"/>
      <c r="C246" s="165"/>
      <c r="D246" s="165"/>
      <c r="E246" s="165"/>
      <c r="F246" s="166"/>
    </row>
    <row r="247" spans="1:6" ht="17.100000000000001" hidden="1" customHeight="1">
      <c r="A247" s="170"/>
      <c r="B247" s="165"/>
      <c r="C247" s="165"/>
      <c r="D247" s="165"/>
      <c r="E247" s="165"/>
      <c r="F247" s="166"/>
    </row>
    <row r="248" spans="1:6" ht="17.100000000000001" hidden="1" customHeight="1">
      <c r="A248" s="170"/>
      <c r="B248" s="165"/>
      <c r="C248" s="165"/>
      <c r="D248" s="165"/>
      <c r="E248" s="165"/>
      <c r="F248" s="166"/>
    </row>
    <row r="249" spans="1:6" ht="17.100000000000001" hidden="1" customHeight="1">
      <c r="A249" s="170"/>
      <c r="B249" s="165"/>
      <c r="C249" s="165"/>
      <c r="D249" s="165"/>
      <c r="E249" s="165"/>
      <c r="F249" s="166"/>
    </row>
    <row r="250" spans="1:6" ht="17.100000000000001" hidden="1" customHeight="1">
      <c r="A250" s="170"/>
      <c r="B250" s="165"/>
      <c r="C250" s="165"/>
      <c r="D250" s="165"/>
      <c r="E250" s="165"/>
      <c r="F250" s="166"/>
    </row>
    <row r="251" spans="1:6" ht="17.100000000000001" hidden="1" customHeight="1">
      <c r="A251" s="170"/>
      <c r="B251" s="165"/>
      <c r="C251" s="165"/>
      <c r="D251" s="165"/>
      <c r="E251" s="165"/>
      <c r="F251" s="166"/>
    </row>
    <row r="252" spans="1:6" ht="17.100000000000001" hidden="1" customHeight="1">
      <c r="A252" s="170"/>
      <c r="B252" s="165"/>
      <c r="C252" s="165"/>
      <c r="D252" s="165"/>
      <c r="E252" s="165"/>
      <c r="F252" s="166"/>
    </row>
    <row r="253" spans="1:6" ht="17.100000000000001" hidden="1" customHeight="1">
      <c r="A253" s="170"/>
      <c r="B253" s="165"/>
      <c r="C253" s="165"/>
      <c r="D253" s="165"/>
      <c r="E253" s="165"/>
      <c r="F253" s="166"/>
    </row>
    <row r="254" spans="1:6" ht="17.100000000000001" hidden="1" customHeight="1">
      <c r="A254" s="170"/>
      <c r="B254" s="165"/>
      <c r="C254" s="165"/>
      <c r="D254" s="165"/>
      <c r="E254" s="165"/>
      <c r="F254" s="166"/>
    </row>
    <row r="255" spans="1:6" ht="17.100000000000001" hidden="1" customHeight="1">
      <c r="A255" s="170"/>
      <c r="B255" s="165"/>
      <c r="C255" s="165"/>
      <c r="D255" s="165"/>
      <c r="E255" s="165"/>
      <c r="F255" s="166"/>
    </row>
    <row r="256" spans="1:6" ht="17.100000000000001" hidden="1" customHeight="1">
      <c r="A256" s="170"/>
      <c r="B256" s="165"/>
      <c r="C256" s="165"/>
      <c r="D256" s="165"/>
      <c r="E256" s="165"/>
      <c r="F256" s="166"/>
    </row>
    <row r="257" spans="1:6" ht="17.100000000000001" hidden="1" customHeight="1">
      <c r="A257" s="170"/>
      <c r="B257" s="165"/>
      <c r="C257" s="165"/>
      <c r="D257" s="165"/>
      <c r="E257" s="165"/>
      <c r="F257" s="166"/>
    </row>
    <row r="258" spans="1:6" ht="17.100000000000001" hidden="1" customHeight="1">
      <c r="A258" s="170"/>
      <c r="B258" s="165"/>
      <c r="C258" s="165"/>
      <c r="D258" s="165"/>
      <c r="E258" s="165"/>
      <c r="F258" s="166"/>
    </row>
    <row r="259" spans="1:6" ht="17.100000000000001" hidden="1" customHeight="1">
      <c r="A259" s="170"/>
      <c r="B259" s="165"/>
      <c r="C259" s="165"/>
      <c r="D259" s="165"/>
      <c r="E259" s="165"/>
      <c r="F259" s="166"/>
    </row>
    <row r="260" spans="1:6" ht="17.100000000000001" hidden="1" customHeight="1">
      <c r="A260" s="170"/>
      <c r="B260" s="165"/>
      <c r="C260" s="165"/>
      <c r="D260" s="165"/>
      <c r="E260" s="165"/>
      <c r="F260" s="166"/>
    </row>
    <row r="261" spans="1:6" ht="17.100000000000001" hidden="1" customHeight="1">
      <c r="A261" s="170"/>
      <c r="B261" s="165"/>
      <c r="C261" s="165"/>
      <c r="D261" s="165"/>
      <c r="E261" s="165"/>
      <c r="F261" s="166"/>
    </row>
    <row r="262" spans="1:6" ht="17.100000000000001" hidden="1" customHeight="1">
      <c r="A262" s="170"/>
      <c r="B262" s="165"/>
      <c r="C262" s="165"/>
      <c r="D262" s="165"/>
      <c r="E262" s="165"/>
      <c r="F262" s="166"/>
    </row>
    <row r="263" spans="1:6" ht="17.100000000000001" hidden="1" customHeight="1">
      <c r="A263" s="170"/>
      <c r="B263" s="165"/>
      <c r="C263" s="165"/>
      <c r="D263" s="165"/>
      <c r="E263" s="165"/>
      <c r="F263" s="166"/>
    </row>
    <row r="264" spans="1:6" ht="17.100000000000001" hidden="1" customHeight="1">
      <c r="A264" s="170"/>
      <c r="B264" s="165"/>
      <c r="C264" s="165"/>
      <c r="D264" s="165"/>
      <c r="E264" s="165"/>
      <c r="F264" s="166"/>
    </row>
    <row r="265" spans="1:6" ht="17.100000000000001" hidden="1" customHeight="1">
      <c r="A265" s="170"/>
      <c r="B265" s="165"/>
      <c r="C265" s="165"/>
      <c r="D265" s="165"/>
      <c r="E265" s="165"/>
      <c r="F265" s="166"/>
    </row>
    <row r="266" spans="1:6" ht="17.100000000000001" hidden="1" customHeight="1">
      <c r="A266" s="170"/>
      <c r="B266" s="165"/>
      <c r="C266" s="165"/>
      <c r="D266" s="165"/>
      <c r="E266" s="165"/>
      <c r="F266" s="166"/>
    </row>
    <row r="267" spans="1:6" ht="17.100000000000001" hidden="1" customHeight="1">
      <c r="A267" s="170"/>
      <c r="B267" s="165"/>
      <c r="C267" s="165"/>
      <c r="D267" s="165"/>
      <c r="E267" s="165"/>
      <c r="F267" s="166"/>
    </row>
    <row r="268" spans="1:6" ht="17.100000000000001" hidden="1" customHeight="1">
      <c r="A268" s="170"/>
      <c r="B268" s="165"/>
      <c r="C268" s="165"/>
      <c r="D268" s="165"/>
      <c r="E268" s="165"/>
      <c r="F268" s="166"/>
    </row>
    <row r="269" spans="1:6" ht="17.100000000000001" hidden="1" customHeight="1">
      <c r="A269" s="170"/>
      <c r="B269" s="165"/>
      <c r="C269" s="165"/>
      <c r="D269" s="165"/>
      <c r="E269" s="165"/>
      <c r="F269" s="166"/>
    </row>
    <row r="270" spans="1:6" ht="17.100000000000001" hidden="1" customHeight="1">
      <c r="A270" s="170"/>
      <c r="B270" s="165"/>
      <c r="C270" s="165"/>
      <c r="D270" s="165"/>
      <c r="E270" s="165"/>
      <c r="F270" s="166"/>
    </row>
    <row r="271" spans="1:6" ht="17.100000000000001" hidden="1" customHeight="1">
      <c r="A271" s="170"/>
      <c r="B271" s="165"/>
      <c r="C271" s="165"/>
      <c r="D271" s="165"/>
      <c r="E271" s="165"/>
      <c r="F271" s="166"/>
    </row>
    <row r="272" spans="1:6" ht="17.100000000000001" hidden="1" customHeight="1">
      <c r="A272" s="170"/>
      <c r="B272" s="165"/>
      <c r="C272" s="165"/>
      <c r="D272" s="165"/>
      <c r="E272" s="165"/>
      <c r="F272" s="166"/>
    </row>
    <row r="273" spans="1:6" ht="17.100000000000001" hidden="1" customHeight="1">
      <c r="A273" s="170"/>
      <c r="B273" s="165"/>
      <c r="C273" s="165"/>
      <c r="D273" s="165"/>
      <c r="E273" s="165"/>
      <c r="F273" s="166"/>
    </row>
    <row r="274" spans="1:6" ht="17.100000000000001" hidden="1" customHeight="1">
      <c r="A274" s="170"/>
      <c r="B274" s="165"/>
      <c r="C274" s="165"/>
      <c r="D274" s="165"/>
      <c r="E274" s="165"/>
      <c r="F274" s="166"/>
    </row>
    <row r="275" spans="1:6" ht="17.100000000000001" hidden="1" customHeight="1">
      <c r="A275" s="170"/>
      <c r="B275" s="165"/>
      <c r="C275" s="165"/>
      <c r="D275" s="165"/>
      <c r="E275" s="165"/>
      <c r="F275" s="166"/>
    </row>
    <row r="276" spans="1:6" ht="17.100000000000001" hidden="1" customHeight="1">
      <c r="A276" s="170"/>
      <c r="B276" s="165"/>
      <c r="C276" s="165"/>
      <c r="D276" s="165"/>
      <c r="E276" s="165"/>
      <c r="F276" s="166"/>
    </row>
    <row r="277" spans="1:6" ht="17.100000000000001" hidden="1" customHeight="1">
      <c r="A277" s="170"/>
      <c r="B277" s="165"/>
      <c r="C277" s="165"/>
      <c r="D277" s="165"/>
      <c r="E277" s="165"/>
      <c r="F277" s="166"/>
    </row>
    <row r="278" spans="1:6" ht="17.100000000000001" hidden="1" customHeight="1">
      <c r="A278" s="170"/>
      <c r="B278" s="165"/>
      <c r="C278" s="165"/>
      <c r="D278" s="165"/>
      <c r="E278" s="165"/>
      <c r="F278" s="166"/>
    </row>
    <row r="279" spans="1:6" ht="17.100000000000001" hidden="1" customHeight="1">
      <c r="A279" s="170"/>
      <c r="B279" s="165"/>
      <c r="C279" s="165"/>
      <c r="D279" s="165"/>
      <c r="E279" s="165"/>
      <c r="F279" s="166"/>
    </row>
    <row r="280" spans="1:6" ht="17.100000000000001" hidden="1" customHeight="1">
      <c r="A280" s="170"/>
      <c r="B280" s="165"/>
      <c r="C280" s="165"/>
      <c r="D280" s="165"/>
      <c r="E280" s="165"/>
      <c r="F280" s="166"/>
    </row>
    <row r="281" spans="1:6" ht="17.100000000000001" hidden="1" customHeight="1">
      <c r="A281" s="170"/>
      <c r="B281" s="165"/>
      <c r="C281" s="165"/>
      <c r="D281" s="165"/>
      <c r="E281" s="165"/>
      <c r="F281" s="166"/>
    </row>
    <row r="282" spans="1:6" ht="17.100000000000001" hidden="1" customHeight="1">
      <c r="A282" s="170"/>
      <c r="B282" s="165"/>
      <c r="C282" s="165"/>
      <c r="D282" s="165"/>
      <c r="E282" s="165"/>
      <c r="F282" s="166"/>
    </row>
    <row r="283" spans="1:6" ht="17.100000000000001" hidden="1" customHeight="1">
      <c r="A283" s="170"/>
      <c r="B283" s="165"/>
      <c r="C283" s="165"/>
      <c r="D283" s="165"/>
      <c r="E283" s="165"/>
      <c r="F283" s="166"/>
    </row>
    <row r="284" spans="1:6" ht="17.100000000000001" hidden="1" customHeight="1">
      <c r="A284" s="170"/>
      <c r="B284" s="165"/>
      <c r="C284" s="165"/>
      <c r="D284" s="165"/>
      <c r="E284" s="165"/>
      <c r="F284" s="166"/>
    </row>
    <row r="285" spans="1:6" ht="17.100000000000001" hidden="1" customHeight="1">
      <c r="A285" s="170"/>
      <c r="B285" s="165"/>
      <c r="C285" s="165"/>
      <c r="D285" s="165"/>
      <c r="E285" s="165"/>
      <c r="F285" s="166"/>
    </row>
    <row r="286" spans="1:6" ht="17.100000000000001" hidden="1" customHeight="1">
      <c r="A286" s="170"/>
      <c r="B286" s="165"/>
      <c r="C286" s="165"/>
      <c r="D286" s="165"/>
      <c r="E286" s="165"/>
      <c r="F286" s="166"/>
    </row>
    <row r="287" spans="1:6" ht="17.100000000000001" hidden="1" customHeight="1">
      <c r="A287" s="170"/>
      <c r="B287" s="165"/>
      <c r="C287" s="165"/>
      <c r="D287" s="165"/>
      <c r="E287" s="165"/>
      <c r="F287" s="166"/>
    </row>
    <row r="288" spans="1:6" ht="17.100000000000001" hidden="1" customHeight="1">
      <c r="A288" s="170"/>
      <c r="B288" s="165"/>
      <c r="C288" s="165"/>
      <c r="D288" s="165"/>
      <c r="E288" s="165"/>
      <c r="F288" s="166"/>
    </row>
    <row r="289" spans="1:6" ht="17.100000000000001" hidden="1" customHeight="1">
      <c r="A289" s="170"/>
      <c r="B289" s="165"/>
      <c r="C289" s="165"/>
      <c r="D289" s="165"/>
      <c r="E289" s="165"/>
      <c r="F289" s="166"/>
    </row>
    <row r="290" spans="1:6" ht="17.100000000000001" hidden="1" customHeight="1">
      <c r="A290" s="170"/>
      <c r="B290" s="165"/>
      <c r="C290" s="165"/>
      <c r="D290" s="165"/>
      <c r="E290" s="165"/>
      <c r="F290" s="166"/>
    </row>
    <row r="291" spans="1:6" ht="17.100000000000001" hidden="1" customHeight="1">
      <c r="A291" s="170"/>
      <c r="B291" s="165"/>
      <c r="C291" s="165"/>
      <c r="D291" s="165"/>
      <c r="E291" s="165"/>
      <c r="F291" s="166"/>
    </row>
    <row r="292" spans="1:6" ht="17.100000000000001" hidden="1" customHeight="1">
      <c r="A292" s="170"/>
      <c r="B292" s="165"/>
      <c r="C292" s="165"/>
      <c r="D292" s="165"/>
      <c r="E292" s="165"/>
      <c r="F292" s="166"/>
    </row>
    <row r="293" spans="1:6" ht="17.100000000000001" hidden="1" customHeight="1">
      <c r="A293" s="170"/>
      <c r="B293" s="165"/>
      <c r="C293" s="165"/>
      <c r="D293" s="165"/>
      <c r="E293" s="165"/>
      <c r="F293" s="166"/>
    </row>
    <row r="294" spans="1:6" ht="17.100000000000001" hidden="1" customHeight="1">
      <c r="A294" s="170"/>
      <c r="B294" s="165"/>
      <c r="C294" s="165"/>
      <c r="D294" s="165"/>
      <c r="E294" s="165"/>
      <c r="F294" s="166"/>
    </row>
    <row r="295" spans="1:6" ht="17.100000000000001" hidden="1" customHeight="1">
      <c r="A295" s="170"/>
      <c r="B295" s="165"/>
      <c r="C295" s="165"/>
      <c r="D295" s="165"/>
      <c r="E295" s="165"/>
      <c r="F295" s="166"/>
    </row>
    <row r="296" spans="1:6" ht="17.100000000000001" hidden="1" customHeight="1">
      <c r="A296" s="170"/>
      <c r="B296" s="165"/>
      <c r="C296" s="165"/>
      <c r="D296" s="165"/>
      <c r="E296" s="165"/>
      <c r="F296" s="166"/>
    </row>
    <row r="297" spans="1:6" ht="17.100000000000001" hidden="1" customHeight="1">
      <c r="A297" s="170"/>
      <c r="B297" s="165"/>
      <c r="C297" s="165"/>
      <c r="D297" s="165"/>
      <c r="E297" s="165"/>
      <c r="F297" s="166"/>
    </row>
    <row r="298" spans="1:6" ht="17.100000000000001" hidden="1" customHeight="1">
      <c r="A298" s="170"/>
      <c r="B298" s="165"/>
      <c r="C298" s="165"/>
      <c r="D298" s="165"/>
      <c r="E298" s="165"/>
      <c r="F298" s="166"/>
    </row>
    <row r="299" spans="1:6" ht="17.100000000000001" hidden="1" customHeight="1">
      <c r="A299" s="170"/>
      <c r="B299" s="165"/>
      <c r="C299" s="165"/>
      <c r="D299" s="165"/>
      <c r="E299" s="165"/>
      <c r="F299" s="166"/>
    </row>
    <row r="300" spans="1:6" ht="17.100000000000001" hidden="1" customHeight="1">
      <c r="A300" s="170"/>
      <c r="B300" s="165"/>
      <c r="C300" s="165"/>
      <c r="D300" s="165"/>
      <c r="E300" s="165"/>
      <c r="F300" s="166"/>
    </row>
    <row r="301" spans="1:6" ht="17.100000000000001" hidden="1" customHeight="1">
      <c r="A301" s="170"/>
      <c r="B301" s="165"/>
      <c r="C301" s="165"/>
      <c r="D301" s="165"/>
      <c r="E301" s="165"/>
      <c r="F301" s="166"/>
    </row>
    <row r="302" spans="1:6" ht="17.100000000000001" hidden="1" customHeight="1">
      <c r="A302" s="170"/>
      <c r="B302" s="165"/>
      <c r="C302" s="165"/>
      <c r="D302" s="165"/>
      <c r="E302" s="165"/>
      <c r="F302" s="166"/>
    </row>
    <row r="303" spans="1:6" ht="17.100000000000001" hidden="1" customHeight="1">
      <c r="A303" s="170"/>
      <c r="B303" s="165"/>
      <c r="C303" s="165"/>
      <c r="D303" s="165"/>
      <c r="E303" s="165"/>
      <c r="F303" s="166"/>
    </row>
    <row r="304" spans="1:6" ht="17.100000000000001" hidden="1" customHeight="1">
      <c r="A304" s="170"/>
      <c r="B304" s="165"/>
      <c r="C304" s="165"/>
      <c r="D304" s="165"/>
      <c r="E304" s="165"/>
      <c r="F304" s="166"/>
    </row>
    <row r="305" spans="1:6" ht="17.100000000000001" hidden="1" customHeight="1">
      <c r="A305" s="170"/>
      <c r="B305" s="165"/>
      <c r="C305" s="165"/>
      <c r="D305" s="165"/>
      <c r="E305" s="165"/>
      <c r="F305" s="166"/>
    </row>
    <row r="306" spans="1:6" ht="17.100000000000001" hidden="1" customHeight="1">
      <c r="A306" s="170"/>
      <c r="B306" s="165"/>
      <c r="C306" s="165"/>
      <c r="D306" s="165"/>
      <c r="E306" s="165"/>
      <c r="F306" s="166"/>
    </row>
    <row r="307" spans="1:6" ht="17.100000000000001" hidden="1" customHeight="1">
      <c r="A307" s="170"/>
      <c r="B307" s="165"/>
      <c r="C307" s="165"/>
      <c r="D307" s="165"/>
      <c r="E307" s="165"/>
      <c r="F307" s="166"/>
    </row>
    <row r="308" spans="1:6" ht="17.100000000000001" hidden="1" customHeight="1">
      <c r="A308" s="170"/>
      <c r="B308" s="165"/>
      <c r="C308" s="165"/>
      <c r="D308" s="165"/>
      <c r="E308" s="165"/>
      <c r="F308" s="166"/>
    </row>
    <row r="309" spans="1:6" ht="17.100000000000001" hidden="1" customHeight="1">
      <c r="A309" s="170"/>
      <c r="B309" s="165"/>
      <c r="C309" s="165"/>
      <c r="D309" s="165"/>
      <c r="E309" s="165"/>
      <c r="F309" s="166"/>
    </row>
    <row r="310" spans="1:6" ht="17.100000000000001" hidden="1" customHeight="1">
      <c r="A310" s="170"/>
      <c r="B310" s="165"/>
      <c r="C310" s="165"/>
      <c r="D310" s="165"/>
      <c r="E310" s="165"/>
      <c r="F310" s="166"/>
    </row>
    <row r="311" spans="1:6" ht="17.100000000000001" hidden="1" customHeight="1">
      <c r="A311" s="170"/>
      <c r="B311" s="165"/>
      <c r="C311" s="165"/>
      <c r="D311" s="165"/>
      <c r="E311" s="165"/>
      <c r="F311" s="166"/>
    </row>
    <row r="312" spans="1:6" ht="17.100000000000001" hidden="1" customHeight="1">
      <c r="A312" s="170"/>
      <c r="B312" s="165"/>
      <c r="C312" s="165"/>
      <c r="D312" s="165"/>
      <c r="E312" s="165"/>
      <c r="F312" s="166"/>
    </row>
    <row r="313" spans="1:6" ht="17.100000000000001" hidden="1" customHeight="1">
      <c r="A313" s="170"/>
      <c r="B313" s="165"/>
      <c r="C313" s="165"/>
      <c r="D313" s="165"/>
      <c r="E313" s="165"/>
      <c r="F313" s="166"/>
    </row>
    <row r="314" spans="1:6" ht="17.100000000000001" hidden="1" customHeight="1">
      <c r="A314" s="170"/>
      <c r="B314" s="165"/>
      <c r="C314" s="165"/>
      <c r="D314" s="165"/>
      <c r="E314" s="165"/>
      <c r="F314" s="166"/>
    </row>
    <row r="315" spans="1:6" ht="17.100000000000001" hidden="1" customHeight="1">
      <c r="A315" s="170"/>
      <c r="B315" s="165"/>
      <c r="C315" s="165"/>
      <c r="D315" s="165"/>
      <c r="E315" s="165"/>
      <c r="F315" s="166"/>
    </row>
    <row r="316" spans="1:6" ht="17.100000000000001" hidden="1" customHeight="1">
      <c r="A316" s="170"/>
      <c r="B316" s="165"/>
      <c r="C316" s="165"/>
      <c r="D316" s="165"/>
      <c r="E316" s="165"/>
      <c r="F316" s="166"/>
    </row>
    <row r="317" spans="1:6" ht="17.100000000000001" hidden="1" customHeight="1">
      <c r="A317" s="170"/>
      <c r="B317" s="165"/>
      <c r="C317" s="165"/>
      <c r="D317" s="165"/>
      <c r="E317" s="165"/>
      <c r="F317" s="166"/>
    </row>
    <row r="318" spans="1:6" ht="17.100000000000001" hidden="1" customHeight="1">
      <c r="A318" s="170"/>
      <c r="B318" s="165"/>
      <c r="C318" s="165"/>
      <c r="D318" s="165"/>
      <c r="E318" s="165"/>
      <c r="F318" s="166"/>
    </row>
    <row r="319" spans="1:6" ht="17.100000000000001" hidden="1" customHeight="1">
      <c r="A319" s="170"/>
      <c r="B319" s="165"/>
      <c r="C319" s="165"/>
      <c r="D319" s="165"/>
      <c r="E319" s="165"/>
      <c r="F319" s="166"/>
    </row>
    <row r="320" spans="1:6" ht="17.100000000000001" hidden="1" customHeight="1">
      <c r="A320" s="170"/>
      <c r="B320" s="165"/>
      <c r="C320" s="165"/>
      <c r="D320" s="165"/>
      <c r="E320" s="165"/>
      <c r="F320" s="166"/>
    </row>
    <row r="321" spans="1:6" ht="17.100000000000001" hidden="1" customHeight="1">
      <c r="A321" s="170"/>
      <c r="B321" s="165"/>
      <c r="C321" s="165"/>
      <c r="D321" s="165"/>
      <c r="E321" s="165"/>
      <c r="F321" s="166"/>
    </row>
    <row r="322" spans="1:6" ht="17.100000000000001" hidden="1" customHeight="1">
      <c r="A322" s="170"/>
      <c r="B322" s="165"/>
      <c r="C322" s="165"/>
      <c r="D322" s="165"/>
      <c r="E322" s="165"/>
      <c r="F322" s="166"/>
    </row>
    <row r="323" spans="1:6" ht="17.100000000000001" hidden="1" customHeight="1">
      <c r="A323" s="170"/>
      <c r="B323" s="165"/>
      <c r="C323" s="165"/>
      <c r="D323" s="165"/>
      <c r="E323" s="165"/>
      <c r="F323" s="166"/>
    </row>
    <row r="324" spans="1:6" ht="17.100000000000001" hidden="1" customHeight="1">
      <c r="A324" s="170"/>
      <c r="B324" s="165"/>
      <c r="C324" s="165"/>
      <c r="D324" s="165"/>
      <c r="E324" s="165"/>
      <c r="F324" s="166"/>
    </row>
    <row r="325" spans="1:6" ht="17.100000000000001" hidden="1" customHeight="1">
      <c r="A325" s="170"/>
      <c r="B325" s="165"/>
      <c r="C325" s="165"/>
      <c r="D325" s="165"/>
      <c r="E325" s="165"/>
      <c r="F325" s="166"/>
    </row>
    <row r="326" spans="1:6" ht="17.100000000000001" hidden="1" customHeight="1">
      <c r="A326" s="170"/>
      <c r="B326" s="165"/>
      <c r="C326" s="165"/>
      <c r="D326" s="165"/>
      <c r="E326" s="165"/>
      <c r="F326" s="166"/>
    </row>
    <row r="327" spans="1:6" ht="17.100000000000001" hidden="1" customHeight="1">
      <c r="A327" s="170"/>
      <c r="B327" s="165"/>
    </row>
    <row r="328" spans="1:6" ht="17.100000000000001" hidden="1" customHeight="1">
      <c r="A328" s="170"/>
      <c r="B328" s="165"/>
    </row>
    <row r="329" spans="1:6" ht="17.100000000000001" hidden="1" customHeight="1">
      <c r="A329" s="170"/>
      <c r="B329" s="165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pans="2:6" ht="17.100000000000001" hidden="1" customHeight="1">
      <c r="B337" s="119"/>
      <c r="C337" s="119"/>
      <c r="D337" s="119"/>
      <c r="E337" s="119"/>
      <c r="F337" s="119"/>
    </row>
    <row r="338" spans="2:6" ht="17.100000000000001" hidden="1" customHeight="1">
      <c r="B338" s="119"/>
      <c r="C338" s="119"/>
      <c r="D338" s="119"/>
      <c r="E338" s="119"/>
      <c r="F338" s="119"/>
    </row>
    <row r="339" spans="2:6" ht="17.100000000000001" hidden="1" customHeight="1">
      <c r="B339" s="119"/>
      <c r="C339" s="119"/>
      <c r="D339" s="119"/>
      <c r="E339" s="119"/>
      <c r="F339" s="119"/>
    </row>
    <row r="340" spans="2:6" ht="17.100000000000001" hidden="1" customHeight="1">
      <c r="B340" s="119"/>
      <c r="C340" s="119"/>
      <c r="D340" s="119"/>
      <c r="E340" s="119"/>
      <c r="F340" s="119"/>
    </row>
    <row r="341" spans="2:6" ht="17.100000000000001" hidden="1" customHeight="1">
      <c r="B341" s="119"/>
      <c r="C341" s="119"/>
      <c r="D341" s="119"/>
      <c r="E341" s="119"/>
      <c r="F341" s="119"/>
    </row>
    <row r="342" spans="2:6" ht="17.100000000000001" hidden="1" customHeight="1">
      <c r="B342" s="119"/>
      <c r="C342" s="119"/>
      <c r="D342" s="119"/>
      <c r="E342" s="119"/>
      <c r="F342" s="119"/>
    </row>
    <row r="343" spans="2:6" ht="17.100000000000001" hidden="1" customHeight="1">
      <c r="B343" s="119"/>
      <c r="C343" s="119"/>
      <c r="D343" s="119"/>
      <c r="E343" s="119"/>
      <c r="F343" s="119"/>
    </row>
    <row r="344" spans="2:6" ht="17.100000000000001" hidden="1" customHeight="1">
      <c r="B344" s="119"/>
      <c r="C344" s="119"/>
      <c r="D344" s="119"/>
      <c r="E344" s="119"/>
      <c r="F344" s="119"/>
    </row>
    <row r="345" spans="2:6" ht="17.100000000000001" hidden="1" customHeight="1">
      <c r="B345" s="119"/>
      <c r="C345" s="119"/>
      <c r="D345" s="119"/>
      <c r="E345" s="119"/>
      <c r="F345" s="119"/>
    </row>
    <row r="346" spans="2:6" ht="17.100000000000001" hidden="1" customHeight="1">
      <c r="B346" s="119"/>
      <c r="C346" s="119"/>
      <c r="D346" s="119"/>
      <c r="E346" s="119"/>
      <c r="F346" s="119"/>
    </row>
    <row r="347" spans="2:6" ht="17.100000000000001" hidden="1" customHeight="1">
      <c r="B347" s="119"/>
      <c r="C347" s="119"/>
      <c r="D347" s="119"/>
      <c r="E347" s="119"/>
      <c r="F347" s="119"/>
    </row>
    <row r="348" spans="2:6" ht="17.100000000000001" hidden="1" customHeight="1">
      <c r="B348" s="119"/>
      <c r="C348" s="119"/>
      <c r="D348" s="119"/>
      <c r="E348" s="119"/>
      <c r="F348" s="119"/>
    </row>
    <row r="349" spans="2:6" ht="17.100000000000001" hidden="1" customHeight="1">
      <c r="B349" s="119"/>
      <c r="C349" s="119"/>
      <c r="D349" s="119"/>
      <c r="E349" s="119"/>
      <c r="F349" s="119"/>
    </row>
    <row r="350" spans="2:6" ht="17.100000000000001" hidden="1" customHeight="1">
      <c r="B350" s="119"/>
      <c r="C350" s="119"/>
      <c r="D350" s="119"/>
      <c r="E350" s="119"/>
      <c r="F350" s="119"/>
    </row>
    <row r="351" spans="2:6" ht="17.100000000000001" hidden="1" customHeight="1">
      <c r="B351" s="119"/>
      <c r="C351" s="119"/>
      <c r="D351" s="119"/>
      <c r="E351" s="119"/>
      <c r="F351" s="119"/>
    </row>
    <row r="352" spans="2:6" ht="17.100000000000001" hidden="1" customHeight="1">
      <c r="B352" s="119"/>
      <c r="C352" s="119"/>
      <c r="D352" s="119"/>
      <c r="E352" s="119"/>
      <c r="F352" s="119"/>
    </row>
    <row r="353" spans="1:6" ht="17.100000000000001" hidden="1" customHeight="1">
      <c r="B353" s="119"/>
      <c r="C353" s="119"/>
      <c r="D353" s="119"/>
      <c r="E353" s="119"/>
      <c r="F353" s="119"/>
    </row>
    <row r="354" spans="1:6" ht="17.100000000000001" hidden="1" customHeight="1">
      <c r="B354" s="119"/>
      <c r="C354" s="119"/>
      <c r="D354" s="119"/>
      <c r="E354" s="119"/>
      <c r="F354" s="119"/>
    </row>
    <row r="355" spans="1:6" ht="17.100000000000001" hidden="1" customHeight="1">
      <c r="B355" s="119"/>
      <c r="C355" s="119"/>
      <c r="D355" s="119"/>
      <c r="E355" s="119"/>
      <c r="F355" s="119"/>
    </row>
    <row r="356" spans="1:6" ht="17.100000000000001" hidden="1" customHeight="1">
      <c r="B356" s="119"/>
      <c r="C356" s="119"/>
      <c r="D356" s="119"/>
      <c r="E356" s="119"/>
      <c r="F356" s="119"/>
    </row>
    <row r="357" spans="1:6" ht="17.100000000000001" hidden="1" customHeight="1">
      <c r="B357" s="119"/>
      <c r="C357" s="119"/>
      <c r="D357" s="119"/>
      <c r="E357" s="119"/>
      <c r="F357" s="119"/>
    </row>
    <row r="358" spans="1:6" ht="17.100000000000001" hidden="1" customHeight="1">
      <c r="B358" s="119"/>
      <c r="C358" s="119"/>
      <c r="D358" s="119"/>
      <c r="E358" s="119"/>
      <c r="F358" s="119"/>
    </row>
    <row r="359" spans="1:6" ht="17.100000000000001" hidden="1" customHeight="1">
      <c r="B359" s="119"/>
      <c r="C359" s="119"/>
      <c r="D359" s="119"/>
      <c r="E359" s="119"/>
      <c r="F359" s="119"/>
    </row>
    <row r="360" spans="1:6" ht="17.100000000000001" hidden="1" customHeight="1">
      <c r="B360" s="119"/>
      <c r="C360" s="119"/>
      <c r="D360" s="119"/>
      <c r="E360" s="119"/>
      <c r="F360" s="119"/>
    </row>
    <row r="361" spans="1:6" ht="17.100000000000001" hidden="1" customHeight="1">
      <c r="B361" s="119"/>
      <c r="C361" s="119"/>
      <c r="D361" s="119"/>
      <c r="E361" s="119"/>
      <c r="F361" s="119"/>
    </row>
    <row r="362" spans="1:6" ht="17.100000000000001" hidden="1" customHeight="1">
      <c r="B362" s="119"/>
      <c r="C362" s="119"/>
      <c r="D362" s="119"/>
      <c r="E362" s="119"/>
      <c r="F362" s="119"/>
    </row>
    <row r="363" spans="1:6" ht="17.100000000000001" hidden="1" customHeight="1">
      <c r="B363" s="119"/>
      <c r="C363" s="119"/>
      <c r="D363" s="119"/>
      <c r="E363" s="119"/>
      <c r="F363" s="119"/>
    </row>
    <row r="364" spans="1:6" ht="17.100000000000001" hidden="1" customHeight="1">
      <c r="B364" s="119"/>
      <c r="C364" s="119"/>
      <c r="D364" s="119"/>
      <c r="E364" s="119"/>
      <c r="F364" s="119"/>
    </row>
    <row r="365" spans="1:6" ht="17.100000000000001" hidden="1" customHeight="1">
      <c r="B365" s="119"/>
      <c r="C365" s="119"/>
      <c r="D365" s="119"/>
      <c r="E365" s="119"/>
      <c r="F365" s="119"/>
    </row>
    <row r="366" spans="1:6" ht="22.5" customHeight="1">
      <c r="A366" s="837" t="s">
        <v>0</v>
      </c>
      <c r="B366" s="849"/>
      <c r="C366" s="840"/>
      <c r="D366" s="840"/>
      <c r="E366" s="840"/>
      <c r="F366" s="842" t="s">
        <v>1</v>
      </c>
    </row>
    <row r="367" spans="1:6" ht="17.100000000000001" customHeight="1">
      <c r="B367" s="117" t="s">
        <v>217</v>
      </c>
      <c r="C367" s="165"/>
      <c r="D367" s="165"/>
      <c r="E367" s="165"/>
      <c r="F367" s="119"/>
    </row>
    <row r="368" spans="1:6" ht="19.95" customHeight="1">
      <c r="A368" s="808" t="s">
        <v>719</v>
      </c>
      <c r="B368" s="121"/>
      <c r="C368" s="124"/>
      <c r="D368" s="124"/>
      <c r="E368" s="165"/>
      <c r="F368" s="792" t="s">
        <v>717</v>
      </c>
    </row>
    <row r="369" spans="1:6" ht="17.100000000000001" customHeight="1">
      <c r="A369" s="808" t="s">
        <v>720</v>
      </c>
      <c r="B369" s="122"/>
      <c r="C369" s="124"/>
      <c r="D369" s="165"/>
      <c r="E369" s="171"/>
      <c r="F369" s="807" t="s">
        <v>718</v>
      </c>
    </row>
    <row r="370" spans="1:6" ht="17.100000000000001" customHeight="1">
      <c r="A370" s="808" t="s">
        <v>721</v>
      </c>
      <c r="B370" s="124"/>
      <c r="C370" s="124"/>
      <c r="D370" s="124"/>
      <c r="E370" s="172"/>
      <c r="F370" s="173"/>
    </row>
    <row r="371" spans="1:6" ht="17.100000000000001" customHeight="1">
      <c r="A371" s="120"/>
      <c r="B371" s="124"/>
      <c r="C371" s="124"/>
      <c r="D371" s="124"/>
      <c r="E371" s="172"/>
      <c r="F371" s="125"/>
    </row>
    <row r="372" spans="1:6" ht="17.100000000000001" customHeight="1">
      <c r="A372" s="14" t="s">
        <v>2</v>
      </c>
      <c r="B372" s="127" t="s">
        <v>753</v>
      </c>
      <c r="C372" s="127" t="s">
        <v>296</v>
      </c>
      <c r="D372" s="127" t="s">
        <v>297</v>
      </c>
      <c r="E372" s="127" t="s">
        <v>298</v>
      </c>
      <c r="F372" s="15" t="s">
        <v>4</v>
      </c>
    </row>
    <row r="373" spans="1:6" ht="17.100000000000001" customHeight="1">
      <c r="A373" s="128"/>
      <c r="B373" s="130" t="s">
        <v>299</v>
      </c>
      <c r="C373" s="131" t="s">
        <v>300</v>
      </c>
      <c r="D373" s="130" t="s">
        <v>301</v>
      </c>
      <c r="E373" s="130" t="s">
        <v>302</v>
      </c>
      <c r="F373" s="174"/>
    </row>
    <row r="374" spans="1:6" ht="17.100000000000001" customHeight="1">
      <c r="A374" s="128"/>
      <c r="B374" s="131" t="s">
        <v>303</v>
      </c>
      <c r="C374" s="131"/>
      <c r="D374" s="131" t="s">
        <v>304</v>
      </c>
      <c r="E374" s="131" t="s">
        <v>305</v>
      </c>
      <c r="F374" s="21"/>
    </row>
    <row r="375" spans="1:6" ht="13.8">
      <c r="A375" s="175"/>
      <c r="B375" s="176"/>
      <c r="C375" s="176"/>
      <c r="D375" s="176"/>
      <c r="E375" s="176"/>
      <c r="F375" s="21"/>
    </row>
    <row r="376" spans="1:6" ht="15.6">
      <c r="A376" s="47" t="s">
        <v>103</v>
      </c>
      <c r="B376" s="28">
        <f>SUM(B377:B392)</f>
        <v>906660</v>
      </c>
      <c r="C376" s="28">
        <f>SUM(C377:C392)</f>
        <v>198658</v>
      </c>
      <c r="D376" s="28">
        <f>SUM(D377:D392)</f>
        <v>4267</v>
      </c>
      <c r="E376" s="28">
        <f>SUM(E377:E392)</f>
        <v>25</v>
      </c>
      <c r="F376" s="75" t="s">
        <v>104</v>
      </c>
    </row>
    <row r="377" spans="1:6">
      <c r="A377" s="80" t="s">
        <v>105</v>
      </c>
      <c r="B377" s="139">
        <v>5569</v>
      </c>
      <c r="C377" s="139">
        <v>2627</v>
      </c>
      <c r="D377" s="139">
        <v>30</v>
      </c>
      <c r="E377" s="104">
        <v>1</v>
      </c>
      <c r="F377" s="77" t="s">
        <v>106</v>
      </c>
    </row>
    <row r="378" spans="1:6">
      <c r="A378" s="80" t="s">
        <v>107</v>
      </c>
      <c r="B378" s="139">
        <f>12383+76301</f>
        <v>88684</v>
      </c>
      <c r="C378" s="139">
        <f>4933+2486</f>
        <v>7419</v>
      </c>
      <c r="D378" s="139">
        <v>290</v>
      </c>
      <c r="E378" s="104">
        <v>2</v>
      </c>
      <c r="F378" s="77" t="s">
        <v>108</v>
      </c>
    </row>
    <row r="379" spans="1:6">
      <c r="A379" s="80" t="s">
        <v>133</v>
      </c>
      <c r="B379" s="139">
        <f>48428+4407</f>
        <v>52835</v>
      </c>
      <c r="C379" s="139">
        <f>19316+2019</f>
        <v>21335</v>
      </c>
      <c r="D379" s="139">
        <f>268+84</f>
        <v>352</v>
      </c>
      <c r="E379" s="104">
        <v>2</v>
      </c>
      <c r="F379" s="77" t="s">
        <v>134</v>
      </c>
    </row>
    <row r="380" spans="1:6">
      <c r="A380" s="80" t="s">
        <v>127</v>
      </c>
      <c r="B380" s="139">
        <v>40626</v>
      </c>
      <c r="C380" s="139">
        <v>270</v>
      </c>
      <c r="D380" s="139">
        <v>111</v>
      </c>
      <c r="E380" s="104">
        <v>1</v>
      </c>
      <c r="F380" s="77" t="s">
        <v>128</v>
      </c>
    </row>
    <row r="381" spans="1:6">
      <c r="A381" s="80" t="s">
        <v>129</v>
      </c>
      <c r="B381" s="139">
        <v>23524</v>
      </c>
      <c r="C381" s="139">
        <v>6293</v>
      </c>
      <c r="D381" s="139">
        <v>133</v>
      </c>
      <c r="E381" s="104">
        <v>1</v>
      </c>
      <c r="F381" s="77" t="s">
        <v>130</v>
      </c>
    </row>
    <row r="382" spans="1:6">
      <c r="A382" s="80" t="s">
        <v>131</v>
      </c>
      <c r="B382" s="139">
        <v>7337</v>
      </c>
      <c r="C382" s="139">
        <v>2410</v>
      </c>
      <c r="D382" s="139">
        <v>50</v>
      </c>
      <c r="E382" s="104">
        <v>1</v>
      </c>
      <c r="F382" s="77" t="s">
        <v>132</v>
      </c>
    </row>
    <row r="383" spans="1:6" ht="13.8">
      <c r="A383" s="80" t="s">
        <v>109</v>
      </c>
      <c r="B383" s="139">
        <f>30956+247857+86963+51433</f>
        <v>417209</v>
      </c>
      <c r="C383" s="139">
        <f>9857+36100+24973+8395</f>
        <v>79325</v>
      </c>
      <c r="D383" s="139">
        <f>159+1069+345+226</f>
        <v>1799</v>
      </c>
      <c r="E383" s="104">
        <v>4</v>
      </c>
      <c r="F383" s="78" t="s">
        <v>110</v>
      </c>
    </row>
    <row r="384" spans="1:6">
      <c r="A384" s="80" t="s">
        <v>259</v>
      </c>
      <c r="B384" s="139">
        <v>51312</v>
      </c>
      <c r="C384" s="139">
        <v>7011</v>
      </c>
      <c r="D384" s="139">
        <v>214</v>
      </c>
      <c r="E384" s="104">
        <v>1</v>
      </c>
      <c r="F384" s="77" t="s">
        <v>260</v>
      </c>
    </row>
    <row r="385" spans="1:6">
      <c r="A385" s="80" t="s">
        <v>113</v>
      </c>
      <c r="B385" s="139">
        <v>23962</v>
      </c>
      <c r="C385" s="139">
        <v>8336</v>
      </c>
      <c r="D385" s="139">
        <v>159</v>
      </c>
      <c r="E385" s="104">
        <v>1</v>
      </c>
      <c r="F385" s="77" t="s">
        <v>114</v>
      </c>
    </row>
    <row r="386" spans="1:6">
      <c r="A386" s="80" t="s">
        <v>115</v>
      </c>
      <c r="B386" s="139">
        <v>11098</v>
      </c>
      <c r="C386" s="139">
        <v>4804</v>
      </c>
      <c r="D386" s="139">
        <v>90</v>
      </c>
      <c r="E386" s="104">
        <v>1</v>
      </c>
      <c r="F386" s="77" t="s">
        <v>116</v>
      </c>
    </row>
    <row r="387" spans="1:6">
      <c r="A387" s="80" t="s">
        <v>117</v>
      </c>
      <c r="B387" s="139">
        <f>2313+12295</f>
        <v>14608</v>
      </c>
      <c r="C387" s="139">
        <f>44+4289</f>
        <v>4333</v>
      </c>
      <c r="D387" s="139">
        <v>97</v>
      </c>
      <c r="E387" s="104">
        <v>2</v>
      </c>
      <c r="F387" s="77" t="s">
        <v>118</v>
      </c>
    </row>
    <row r="388" spans="1:6">
      <c r="A388" s="80" t="s">
        <v>119</v>
      </c>
      <c r="B388" s="139">
        <v>8123</v>
      </c>
      <c r="C388" s="139">
        <v>5365</v>
      </c>
      <c r="D388" s="139">
        <v>75</v>
      </c>
      <c r="E388" s="104">
        <v>1</v>
      </c>
      <c r="F388" s="77" t="s">
        <v>120</v>
      </c>
    </row>
    <row r="389" spans="1:6">
      <c r="A389" s="80" t="s">
        <v>121</v>
      </c>
      <c r="B389" s="139">
        <v>18465</v>
      </c>
      <c r="C389" s="139">
        <v>3274</v>
      </c>
      <c r="D389" s="139">
        <v>66</v>
      </c>
      <c r="E389" s="104">
        <v>1</v>
      </c>
      <c r="F389" s="77" t="s">
        <v>122</v>
      </c>
    </row>
    <row r="390" spans="1:6">
      <c r="A390" s="80" t="s">
        <v>123</v>
      </c>
      <c r="B390" s="139">
        <v>29198</v>
      </c>
      <c r="C390" s="139">
        <v>12567</v>
      </c>
      <c r="D390" s="139">
        <v>187</v>
      </c>
      <c r="E390" s="104">
        <v>1</v>
      </c>
      <c r="F390" s="77" t="s">
        <v>124</v>
      </c>
    </row>
    <row r="391" spans="1:6">
      <c r="A391" s="80" t="s">
        <v>125</v>
      </c>
      <c r="B391" s="139">
        <f>80746+5314+6508</f>
        <v>92568</v>
      </c>
      <c r="C391" s="139">
        <f>22143+228+3025</f>
        <v>25396</v>
      </c>
      <c r="D391" s="139">
        <f>451+40+38</f>
        <v>529</v>
      </c>
      <c r="E391" s="104">
        <v>3</v>
      </c>
      <c r="F391" s="77" t="s">
        <v>126</v>
      </c>
    </row>
    <row r="392" spans="1:6">
      <c r="A392" s="80" t="s">
        <v>135</v>
      </c>
      <c r="B392" s="139">
        <f>19721+1821</f>
        <v>21542</v>
      </c>
      <c r="C392" s="139">
        <f>6392+1501</f>
        <v>7893</v>
      </c>
      <c r="D392" s="139">
        <f>73+12</f>
        <v>85</v>
      </c>
      <c r="E392" s="104">
        <v>2</v>
      </c>
      <c r="F392" s="77" t="s">
        <v>136</v>
      </c>
    </row>
    <row r="393" spans="1:6" ht="13.8">
      <c r="A393" s="48" t="s">
        <v>137</v>
      </c>
      <c r="B393" s="28">
        <f>SUM(B394:B401)</f>
        <v>718167</v>
      </c>
      <c r="C393" s="28">
        <f>SUM(C394:C401)</f>
        <v>145031</v>
      </c>
      <c r="D393" s="28">
        <f>SUM(D394:D401)</f>
        <v>2967</v>
      </c>
      <c r="E393" s="28">
        <f>SUM(E394:E401)</f>
        <v>16</v>
      </c>
      <c r="F393" s="79" t="s">
        <v>138</v>
      </c>
    </row>
    <row r="394" spans="1:6">
      <c r="A394" s="80" t="s">
        <v>139</v>
      </c>
      <c r="B394" s="139">
        <v>3711</v>
      </c>
      <c r="C394" s="139">
        <v>1798</v>
      </c>
      <c r="D394" s="139">
        <v>30</v>
      </c>
      <c r="E394" s="104">
        <v>1</v>
      </c>
      <c r="F394" s="77" t="s">
        <v>140</v>
      </c>
    </row>
    <row r="395" spans="1:6">
      <c r="A395" s="80" t="s">
        <v>141</v>
      </c>
      <c r="B395" s="139">
        <v>9377</v>
      </c>
      <c r="C395" s="139">
        <v>3373</v>
      </c>
      <c r="D395" s="139">
        <v>42</v>
      </c>
      <c r="E395" s="104">
        <v>1</v>
      </c>
      <c r="F395" s="77" t="s">
        <v>142</v>
      </c>
    </row>
    <row r="396" spans="1:6">
      <c r="A396" s="80" t="s">
        <v>143</v>
      </c>
      <c r="B396" s="139">
        <f>63198+2743</f>
        <v>65941</v>
      </c>
      <c r="C396" s="139">
        <f>24026+1244</f>
        <v>25270</v>
      </c>
      <c r="D396" s="139">
        <f>291+29</f>
        <v>320</v>
      </c>
      <c r="E396" s="104">
        <v>2</v>
      </c>
      <c r="F396" s="77" t="s">
        <v>144</v>
      </c>
    </row>
    <row r="397" spans="1:6">
      <c r="A397" s="80" t="s">
        <v>145</v>
      </c>
      <c r="B397" s="139">
        <v>84062</v>
      </c>
      <c r="C397" s="139">
        <v>19720</v>
      </c>
      <c r="D397" s="139">
        <v>320</v>
      </c>
      <c r="E397" s="104">
        <v>1</v>
      </c>
      <c r="F397" s="77" t="s">
        <v>146</v>
      </c>
    </row>
    <row r="398" spans="1:6">
      <c r="A398" s="80" t="s">
        <v>147</v>
      </c>
      <c r="B398" s="139">
        <f>106690+14797+65100+33721+5704+67350+49976+100803</f>
        <v>444141</v>
      </c>
      <c r="C398" s="139">
        <f>8686+2657+3577+19874+2929+12171+516+13502</f>
        <v>63912</v>
      </c>
      <c r="D398" s="139">
        <f>266+48+185+284+94+222+160+458</f>
        <v>1717</v>
      </c>
      <c r="E398" s="104">
        <v>8</v>
      </c>
      <c r="F398" s="77" t="s">
        <v>148</v>
      </c>
    </row>
    <row r="399" spans="1:6">
      <c r="A399" s="80" t="s">
        <v>149</v>
      </c>
      <c r="B399" s="139">
        <v>5016</v>
      </c>
      <c r="C399" s="139">
        <v>3322</v>
      </c>
      <c r="D399" s="139">
        <v>20</v>
      </c>
      <c r="E399" s="104">
        <v>1</v>
      </c>
      <c r="F399" s="77" t="s">
        <v>150</v>
      </c>
    </row>
    <row r="400" spans="1:6">
      <c r="A400" s="80" t="s">
        <v>151</v>
      </c>
      <c r="B400" s="139">
        <v>96403</v>
      </c>
      <c r="C400" s="139">
        <v>24242</v>
      </c>
      <c r="D400" s="139">
        <v>466</v>
      </c>
      <c r="E400" s="104">
        <v>1</v>
      </c>
      <c r="F400" s="77" t="s">
        <v>152</v>
      </c>
    </row>
    <row r="401" spans="1:6">
      <c r="A401" s="80" t="s">
        <v>153</v>
      </c>
      <c r="B401" s="139">
        <v>9516</v>
      </c>
      <c r="C401" s="139">
        <v>3394</v>
      </c>
      <c r="D401" s="139">
        <v>52</v>
      </c>
      <c r="E401" s="104">
        <v>1</v>
      </c>
      <c r="F401" s="77" t="s">
        <v>154</v>
      </c>
    </row>
    <row r="402" spans="1:6" ht="15.6">
      <c r="A402" s="48" t="s">
        <v>155</v>
      </c>
      <c r="B402" s="28">
        <f>SUM(B403:B407)</f>
        <v>152113</v>
      </c>
      <c r="C402" s="28">
        <f>SUM(C403:C407)</f>
        <v>47820</v>
      </c>
      <c r="D402" s="28">
        <f>SUM(D403:D407)</f>
        <v>870</v>
      </c>
      <c r="E402" s="28">
        <f>SUM(E403:E407)</f>
        <v>9</v>
      </c>
      <c r="F402" s="75" t="s">
        <v>156</v>
      </c>
    </row>
    <row r="403" spans="1:6">
      <c r="A403" s="80" t="s">
        <v>157</v>
      </c>
      <c r="B403" s="139">
        <f>63592+5666+3832+4041</f>
        <v>77131</v>
      </c>
      <c r="C403" s="139">
        <f>16461+2481+1536+2308</f>
        <v>22786</v>
      </c>
      <c r="D403" s="139">
        <f>243+70+52+25</f>
        <v>390</v>
      </c>
      <c r="E403" s="104">
        <v>4</v>
      </c>
      <c r="F403" s="77" t="s">
        <v>158</v>
      </c>
    </row>
    <row r="404" spans="1:6">
      <c r="A404" s="80" t="s">
        <v>159</v>
      </c>
      <c r="B404" s="139">
        <v>10244</v>
      </c>
      <c r="C404" s="139">
        <v>5144</v>
      </c>
      <c r="D404" s="139">
        <v>102</v>
      </c>
      <c r="E404" s="104">
        <v>1</v>
      </c>
      <c r="F404" s="77" t="s">
        <v>160</v>
      </c>
    </row>
    <row r="405" spans="1:6">
      <c r="A405" s="80" t="s">
        <v>161</v>
      </c>
      <c r="B405" s="139">
        <f>45560+3601</f>
        <v>49161</v>
      </c>
      <c r="C405" s="139">
        <f>10737+1649</f>
        <v>12386</v>
      </c>
      <c r="D405" s="139">
        <f>218+73</f>
        <v>291</v>
      </c>
      <c r="E405" s="104">
        <v>2</v>
      </c>
      <c r="F405" s="77" t="s">
        <v>162</v>
      </c>
    </row>
    <row r="406" spans="1:6">
      <c r="A406" s="80" t="s">
        <v>163</v>
      </c>
      <c r="B406" s="139">
        <v>7342</v>
      </c>
      <c r="C406" s="139">
        <v>4000</v>
      </c>
      <c r="D406" s="139">
        <v>47</v>
      </c>
      <c r="E406" s="104">
        <v>1</v>
      </c>
      <c r="F406" s="77" t="s">
        <v>164</v>
      </c>
    </row>
    <row r="407" spans="1:6">
      <c r="A407" s="80" t="s">
        <v>165</v>
      </c>
      <c r="B407" s="139">
        <v>8235</v>
      </c>
      <c r="C407" s="139">
        <v>3504</v>
      </c>
      <c r="D407" s="139">
        <v>40</v>
      </c>
      <c r="E407" s="104">
        <v>1</v>
      </c>
      <c r="F407" s="77" t="s">
        <v>166</v>
      </c>
    </row>
    <row r="408" spans="1:6" ht="13.8">
      <c r="A408" s="48" t="s">
        <v>167</v>
      </c>
      <c r="B408" s="28">
        <f>SUM(B409:B414)</f>
        <v>331385</v>
      </c>
      <c r="C408" s="28">
        <f>SUM(C409:C414)</f>
        <v>113819</v>
      </c>
      <c r="D408" s="28">
        <f>SUM(D409:D414)</f>
        <v>1452</v>
      </c>
      <c r="E408" s="28">
        <f>SUM(E409:E414)</f>
        <v>9</v>
      </c>
      <c r="F408" s="79" t="s">
        <v>168</v>
      </c>
    </row>
    <row r="409" spans="1:6">
      <c r="A409" s="80" t="s">
        <v>169</v>
      </c>
      <c r="B409" s="139">
        <f>89270+4913</f>
        <v>94183</v>
      </c>
      <c r="C409" s="139">
        <f>37601+664</f>
        <v>38265</v>
      </c>
      <c r="D409" s="139">
        <f>440+18</f>
        <v>458</v>
      </c>
      <c r="E409" s="104">
        <v>2</v>
      </c>
      <c r="F409" s="77" t="s">
        <v>170</v>
      </c>
    </row>
    <row r="410" spans="1:6">
      <c r="A410" s="80" t="s">
        <v>171</v>
      </c>
      <c r="B410" s="139">
        <v>14175</v>
      </c>
      <c r="C410" s="139">
        <v>6555</v>
      </c>
      <c r="D410" s="139">
        <v>60</v>
      </c>
      <c r="E410" s="104">
        <v>1</v>
      </c>
      <c r="F410" s="77" t="s">
        <v>172</v>
      </c>
    </row>
    <row r="411" spans="1:6">
      <c r="A411" s="80" t="s">
        <v>173</v>
      </c>
      <c r="B411" s="139">
        <v>77205</v>
      </c>
      <c r="C411" s="139">
        <v>24717</v>
      </c>
      <c r="D411" s="139">
        <v>310</v>
      </c>
      <c r="E411" s="104">
        <v>1</v>
      </c>
      <c r="F411" s="77" t="s">
        <v>174</v>
      </c>
    </row>
    <row r="412" spans="1:6">
      <c r="A412" s="80" t="s">
        <v>177</v>
      </c>
      <c r="B412" s="139">
        <v>5235</v>
      </c>
      <c r="C412" s="139">
        <v>2249</v>
      </c>
      <c r="D412" s="139">
        <v>45</v>
      </c>
      <c r="E412" s="104">
        <v>1</v>
      </c>
      <c r="F412" s="77" t="s">
        <v>178</v>
      </c>
    </row>
    <row r="413" spans="1:6">
      <c r="A413" s="80" t="s">
        <v>175</v>
      </c>
      <c r="B413" s="139">
        <f>88229+7673</f>
        <v>95902</v>
      </c>
      <c r="C413" s="139">
        <f>21847+6196</f>
        <v>28043</v>
      </c>
      <c r="D413" s="139">
        <f>266+43</f>
        <v>309</v>
      </c>
      <c r="E413" s="104">
        <v>2</v>
      </c>
      <c r="F413" s="77" t="s">
        <v>176</v>
      </c>
    </row>
    <row r="414" spans="1:6">
      <c r="A414" s="80" t="s">
        <v>179</v>
      </c>
      <c r="B414" s="139">
        <f>40470+4215</f>
        <v>44685</v>
      </c>
      <c r="C414" s="139">
        <f>848+13142</f>
        <v>13990</v>
      </c>
      <c r="D414" s="139">
        <f>198+72</f>
        <v>270</v>
      </c>
      <c r="E414" s="104">
        <v>2</v>
      </c>
      <c r="F414" s="77" t="s">
        <v>180</v>
      </c>
    </row>
    <row r="415" spans="1:6" ht="13.8">
      <c r="A415" s="27" t="s">
        <v>181</v>
      </c>
      <c r="B415" s="28">
        <f>SUM(B416:B419)</f>
        <v>38347</v>
      </c>
      <c r="C415" s="28">
        <f>SUM(C416:C419)</f>
        <v>13478</v>
      </c>
      <c r="D415" s="28">
        <f>SUM(D416:D419)</f>
        <v>261</v>
      </c>
      <c r="E415" s="28">
        <f>SUM(E416:E419)</f>
        <v>4</v>
      </c>
      <c r="F415" s="79" t="s">
        <v>182</v>
      </c>
    </row>
    <row r="416" spans="1:6">
      <c r="A416" s="80" t="s">
        <v>183</v>
      </c>
      <c r="B416" s="139">
        <v>889</v>
      </c>
      <c r="C416" s="139">
        <v>422</v>
      </c>
      <c r="D416" s="139">
        <v>30</v>
      </c>
      <c r="E416" s="104">
        <v>1</v>
      </c>
      <c r="F416" s="77" t="s">
        <v>184</v>
      </c>
    </row>
    <row r="417" spans="1:6">
      <c r="A417" s="80" t="s">
        <v>185</v>
      </c>
      <c r="B417" s="139">
        <v>23309</v>
      </c>
      <c r="C417" s="139">
        <v>7419</v>
      </c>
      <c r="D417" s="139">
        <v>93</v>
      </c>
      <c r="E417" s="104">
        <v>1</v>
      </c>
      <c r="F417" s="77" t="s">
        <v>186</v>
      </c>
    </row>
    <row r="418" spans="1:6">
      <c r="A418" s="80" t="s">
        <v>189</v>
      </c>
      <c r="B418" s="139">
        <v>11339</v>
      </c>
      <c r="C418" s="139">
        <v>4318</v>
      </c>
      <c r="D418" s="139">
        <v>94</v>
      </c>
      <c r="E418" s="104">
        <v>1</v>
      </c>
      <c r="F418" s="77" t="s">
        <v>190</v>
      </c>
    </row>
    <row r="419" spans="1:6">
      <c r="A419" s="80" t="s">
        <v>187</v>
      </c>
      <c r="B419" s="139">
        <v>2810</v>
      </c>
      <c r="C419" s="139">
        <v>1319</v>
      </c>
      <c r="D419" s="139">
        <v>44</v>
      </c>
      <c r="E419" s="104">
        <v>1</v>
      </c>
      <c r="F419" s="77" t="s">
        <v>188</v>
      </c>
    </row>
    <row r="420" spans="1:6" ht="13.8">
      <c r="A420" s="47" t="s">
        <v>191</v>
      </c>
      <c r="B420" s="28">
        <f>SUM(B421:B423)</f>
        <v>56440</v>
      </c>
      <c r="C420" s="28">
        <f>SUM(C421:C423)</f>
        <v>15616</v>
      </c>
      <c r="D420" s="28">
        <f>SUM(D421:D423)</f>
        <v>383</v>
      </c>
      <c r="E420" s="28">
        <f>SUM(E421:E423)</f>
        <v>4</v>
      </c>
      <c r="F420" s="79" t="s">
        <v>192</v>
      </c>
    </row>
    <row r="421" spans="1:6">
      <c r="A421" s="80" t="s">
        <v>193</v>
      </c>
      <c r="B421" s="139">
        <v>4804</v>
      </c>
      <c r="C421" s="139">
        <v>1603</v>
      </c>
      <c r="D421" s="139">
        <v>32</v>
      </c>
      <c r="E421" s="104">
        <v>1</v>
      </c>
      <c r="F421" s="77" t="s">
        <v>194</v>
      </c>
    </row>
    <row r="422" spans="1:6">
      <c r="A422" s="80" t="s">
        <v>195</v>
      </c>
      <c r="B422" s="139">
        <v>4456</v>
      </c>
      <c r="C422" s="139">
        <v>1443</v>
      </c>
      <c r="D422" s="139">
        <v>66</v>
      </c>
      <c r="E422" s="104">
        <v>1</v>
      </c>
      <c r="F422" s="77" t="s">
        <v>196</v>
      </c>
    </row>
    <row r="423" spans="1:6">
      <c r="A423" s="80" t="s">
        <v>197</v>
      </c>
      <c r="B423" s="139">
        <f>39365+7815</f>
        <v>47180</v>
      </c>
      <c r="C423" s="139">
        <f>10494+2076</f>
        <v>12570</v>
      </c>
      <c r="D423" s="139">
        <f>213+72</f>
        <v>285</v>
      </c>
      <c r="E423" s="104">
        <v>2</v>
      </c>
      <c r="F423" s="77" t="s">
        <v>198</v>
      </c>
    </row>
    <row r="424" spans="1:6" ht="13.8">
      <c r="A424" s="27" t="s">
        <v>201</v>
      </c>
      <c r="B424" s="28">
        <f>SUM(B425)</f>
        <v>10632</v>
      </c>
      <c r="C424" s="28">
        <f>SUM(C425)</f>
        <v>4664</v>
      </c>
      <c r="D424" s="28">
        <f>SUM(D425)</f>
        <v>78</v>
      </c>
      <c r="E424" s="28">
        <f>SUM(E425)</f>
        <v>1</v>
      </c>
      <c r="F424" s="79" t="s">
        <v>202</v>
      </c>
    </row>
    <row r="425" spans="1:6">
      <c r="A425" s="35" t="s">
        <v>205</v>
      </c>
      <c r="B425" s="139">
        <v>10632</v>
      </c>
      <c r="C425" s="139">
        <v>4664</v>
      </c>
      <c r="D425" s="139">
        <v>78</v>
      </c>
      <c r="E425" s="104">
        <v>1</v>
      </c>
      <c r="F425" s="77" t="s">
        <v>288</v>
      </c>
    </row>
    <row r="426" spans="1:6" ht="15.6">
      <c r="A426" s="27" t="s">
        <v>207</v>
      </c>
      <c r="B426" s="28">
        <f t="shared" ref="B426:D426" si="0">B11+B19+B27+B36+B44+B376+B393+B402+B408+B415+B420+B424</f>
        <v>4807385</v>
      </c>
      <c r="C426" s="28">
        <f t="shared" si="0"/>
        <v>1130576</v>
      </c>
      <c r="D426" s="28">
        <f t="shared" si="0"/>
        <v>22039</v>
      </c>
      <c r="E426" s="28">
        <f>E11+E19+E27+E36+E44+E376+E393+E402+E408+E415+E420+E424</f>
        <v>145</v>
      </c>
      <c r="F426" s="75" t="s">
        <v>208</v>
      </c>
    </row>
    <row r="427" spans="1:6" ht="15.6">
      <c r="A427" s="27"/>
      <c r="B427" s="177"/>
      <c r="C427" s="177"/>
      <c r="D427" s="177"/>
      <c r="E427" s="178"/>
      <c r="F427" s="75"/>
    </row>
    <row r="428" spans="1:6" ht="15.6">
      <c r="A428" s="27"/>
      <c r="B428" s="177"/>
      <c r="C428" s="177"/>
      <c r="D428" s="177"/>
      <c r="E428" s="178"/>
      <c r="F428" s="75"/>
    </row>
    <row r="429" spans="1:6" ht="15.6">
      <c r="A429" s="27"/>
      <c r="B429" s="177"/>
      <c r="C429" s="177"/>
      <c r="D429" s="177"/>
      <c r="E429" s="178"/>
      <c r="F429" s="75"/>
    </row>
    <row r="430" spans="1:6">
      <c r="A430" s="128"/>
      <c r="B430" s="135"/>
      <c r="C430" s="135"/>
      <c r="D430" s="135"/>
      <c r="E430" s="135"/>
      <c r="F430" s="21"/>
    </row>
    <row r="431" spans="1:6">
      <c r="A431" s="128" t="s">
        <v>306</v>
      </c>
      <c r="B431" s="135"/>
      <c r="C431" s="135"/>
      <c r="D431" s="135"/>
      <c r="E431" s="135"/>
      <c r="F431" s="21"/>
    </row>
    <row r="432" spans="1:6">
      <c r="A432" s="83" t="s">
        <v>307</v>
      </c>
      <c r="B432" s="135"/>
      <c r="C432" s="135"/>
      <c r="D432" s="135"/>
      <c r="E432" s="135"/>
      <c r="F432" s="179" t="s">
        <v>308</v>
      </c>
    </row>
    <row r="433" spans="1:6">
      <c r="A433" s="404" t="s">
        <v>572</v>
      </c>
      <c r="B433" s="86"/>
      <c r="C433" s="86"/>
      <c r="D433" s="86"/>
      <c r="E433" s="86"/>
      <c r="F433" s="408" t="s">
        <v>571</v>
      </c>
    </row>
    <row r="434" spans="1:6" ht="13.8">
      <c r="A434" s="161"/>
      <c r="F434" s="154"/>
    </row>
    <row r="435" spans="1:6" ht="13.8">
      <c r="A435" s="161"/>
      <c r="F435" s="154"/>
    </row>
  </sheetData>
  <mergeCells count="3">
    <mergeCell ref="E3:F3"/>
    <mergeCell ref="E4:F4"/>
    <mergeCell ref="A57:F57"/>
  </mergeCells>
  <pageMargins left="0.78740157480314965" right="0.78740157480314965" top="0.78740157480314965" bottom="0.78740157480314965" header="0.51181102362204722" footer="0.51181102362204722"/>
  <pageSetup paperSize="9" scale="69" orientation="portrait" r:id="rId1"/>
  <headerFooter alignWithMargins="0"/>
  <rowBreaks count="1" manualBreakCount="1">
    <brk id="64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21" transitionEvaluation="1">
    <tabColor rgb="FF00B050"/>
  </sheetPr>
  <dimension ref="A1:BA753"/>
  <sheetViews>
    <sheetView showGridLines="0" view="pageLayout" topLeftCell="A121" zoomScaleSheetLayoutView="100" workbookViewId="0">
      <selection activeCell="C131" sqref="C131"/>
    </sheetView>
  </sheetViews>
  <sheetFormatPr baseColWidth="10" defaultColWidth="9.88671875" defaultRowHeight="18" customHeight="1"/>
  <cols>
    <col min="1" max="1" width="32.5546875" style="182" customWidth="1"/>
    <col min="2" max="2" width="12.6640625" style="182" customWidth="1"/>
    <col min="3" max="3" width="13.6640625" style="182" customWidth="1"/>
    <col min="4" max="4" width="16" style="181" customWidth="1"/>
    <col min="5" max="5" width="13.44140625" style="182" customWidth="1"/>
    <col min="6" max="6" width="32.5546875" style="182" customWidth="1"/>
    <col min="7" max="12" width="9.88671875" style="182" customWidth="1"/>
    <col min="13" max="13" width="36.109375" style="182" customWidth="1"/>
    <col min="14" max="23" width="8.6640625" style="182" customWidth="1"/>
    <col min="24" max="235" width="9.88671875" style="182" customWidth="1"/>
    <col min="236" max="256" width="9.88671875" style="182"/>
    <col min="257" max="257" width="36.109375" style="182" customWidth="1"/>
    <col min="258" max="258" width="13.44140625" style="182" customWidth="1"/>
    <col min="259" max="259" width="12.109375" style="182" customWidth="1"/>
    <col min="260" max="260" width="14.6640625" style="182" customWidth="1"/>
    <col min="261" max="261" width="11.6640625" style="182" customWidth="1"/>
    <col min="262" max="262" width="36.109375" style="182" customWidth="1"/>
    <col min="263" max="268" width="9.88671875" style="182" customWidth="1"/>
    <col min="269" max="269" width="36.109375" style="182" customWidth="1"/>
    <col min="270" max="279" width="8.6640625" style="182" customWidth="1"/>
    <col min="280" max="491" width="9.88671875" style="182" customWidth="1"/>
    <col min="492" max="512" width="9.88671875" style="182"/>
    <col min="513" max="513" width="36.109375" style="182" customWidth="1"/>
    <col min="514" max="514" width="13.44140625" style="182" customWidth="1"/>
    <col min="515" max="515" width="12.109375" style="182" customWidth="1"/>
    <col min="516" max="516" width="14.6640625" style="182" customWidth="1"/>
    <col min="517" max="517" width="11.6640625" style="182" customWidth="1"/>
    <col min="518" max="518" width="36.109375" style="182" customWidth="1"/>
    <col min="519" max="524" width="9.88671875" style="182" customWidth="1"/>
    <col min="525" max="525" width="36.109375" style="182" customWidth="1"/>
    <col min="526" max="535" width="8.6640625" style="182" customWidth="1"/>
    <col min="536" max="747" width="9.88671875" style="182" customWidth="1"/>
    <col min="748" max="768" width="9.88671875" style="182"/>
    <col min="769" max="769" width="36.109375" style="182" customWidth="1"/>
    <col min="770" max="770" width="13.44140625" style="182" customWidth="1"/>
    <col min="771" max="771" width="12.109375" style="182" customWidth="1"/>
    <col min="772" max="772" width="14.6640625" style="182" customWidth="1"/>
    <col min="773" max="773" width="11.6640625" style="182" customWidth="1"/>
    <col min="774" max="774" width="36.109375" style="182" customWidth="1"/>
    <col min="775" max="780" width="9.88671875" style="182" customWidth="1"/>
    <col min="781" max="781" width="36.109375" style="182" customWidth="1"/>
    <col min="782" max="791" width="8.6640625" style="182" customWidth="1"/>
    <col min="792" max="1003" width="9.88671875" style="182" customWidth="1"/>
    <col min="1004" max="1024" width="9.88671875" style="182"/>
    <col min="1025" max="1025" width="36.109375" style="182" customWidth="1"/>
    <col min="1026" max="1026" width="13.44140625" style="182" customWidth="1"/>
    <col min="1027" max="1027" width="12.109375" style="182" customWidth="1"/>
    <col min="1028" max="1028" width="14.6640625" style="182" customWidth="1"/>
    <col min="1029" max="1029" width="11.6640625" style="182" customWidth="1"/>
    <col min="1030" max="1030" width="36.109375" style="182" customWidth="1"/>
    <col min="1031" max="1036" width="9.88671875" style="182" customWidth="1"/>
    <col min="1037" max="1037" width="36.109375" style="182" customWidth="1"/>
    <col min="1038" max="1047" width="8.6640625" style="182" customWidth="1"/>
    <col min="1048" max="1259" width="9.88671875" style="182" customWidth="1"/>
    <col min="1260" max="1280" width="9.88671875" style="182"/>
    <col min="1281" max="1281" width="36.109375" style="182" customWidth="1"/>
    <col min="1282" max="1282" width="13.44140625" style="182" customWidth="1"/>
    <col min="1283" max="1283" width="12.109375" style="182" customWidth="1"/>
    <col min="1284" max="1284" width="14.6640625" style="182" customWidth="1"/>
    <col min="1285" max="1285" width="11.6640625" style="182" customWidth="1"/>
    <col min="1286" max="1286" width="36.109375" style="182" customWidth="1"/>
    <col min="1287" max="1292" width="9.88671875" style="182" customWidth="1"/>
    <col min="1293" max="1293" width="36.109375" style="182" customWidth="1"/>
    <col min="1294" max="1303" width="8.6640625" style="182" customWidth="1"/>
    <col min="1304" max="1515" width="9.88671875" style="182" customWidth="1"/>
    <col min="1516" max="1536" width="9.88671875" style="182"/>
    <col min="1537" max="1537" width="36.109375" style="182" customWidth="1"/>
    <col min="1538" max="1538" width="13.44140625" style="182" customWidth="1"/>
    <col min="1539" max="1539" width="12.109375" style="182" customWidth="1"/>
    <col min="1540" max="1540" width="14.6640625" style="182" customWidth="1"/>
    <col min="1541" max="1541" width="11.6640625" style="182" customWidth="1"/>
    <col min="1542" max="1542" width="36.109375" style="182" customWidth="1"/>
    <col min="1543" max="1548" width="9.88671875" style="182" customWidth="1"/>
    <col min="1549" max="1549" width="36.109375" style="182" customWidth="1"/>
    <col min="1550" max="1559" width="8.6640625" style="182" customWidth="1"/>
    <col min="1560" max="1771" width="9.88671875" style="182" customWidth="1"/>
    <col min="1772" max="1792" width="9.88671875" style="182"/>
    <col min="1793" max="1793" width="36.109375" style="182" customWidth="1"/>
    <col min="1794" max="1794" width="13.44140625" style="182" customWidth="1"/>
    <col min="1795" max="1795" width="12.109375" style="182" customWidth="1"/>
    <col min="1796" max="1796" width="14.6640625" style="182" customWidth="1"/>
    <col min="1797" max="1797" width="11.6640625" style="182" customWidth="1"/>
    <col min="1798" max="1798" width="36.109375" style="182" customWidth="1"/>
    <col min="1799" max="1804" width="9.88671875" style="182" customWidth="1"/>
    <col min="1805" max="1805" width="36.109375" style="182" customWidth="1"/>
    <col min="1806" max="1815" width="8.6640625" style="182" customWidth="1"/>
    <col min="1816" max="2027" width="9.88671875" style="182" customWidth="1"/>
    <col min="2028" max="2048" width="9.88671875" style="182"/>
    <col min="2049" max="2049" width="36.109375" style="182" customWidth="1"/>
    <col min="2050" max="2050" width="13.44140625" style="182" customWidth="1"/>
    <col min="2051" max="2051" width="12.109375" style="182" customWidth="1"/>
    <col min="2052" max="2052" width="14.6640625" style="182" customWidth="1"/>
    <col min="2053" max="2053" width="11.6640625" style="182" customWidth="1"/>
    <col min="2054" max="2054" width="36.109375" style="182" customWidth="1"/>
    <col min="2055" max="2060" width="9.88671875" style="182" customWidth="1"/>
    <col min="2061" max="2061" width="36.109375" style="182" customWidth="1"/>
    <col min="2062" max="2071" width="8.6640625" style="182" customWidth="1"/>
    <col min="2072" max="2283" width="9.88671875" style="182" customWidth="1"/>
    <col min="2284" max="2304" width="9.88671875" style="182"/>
    <col min="2305" max="2305" width="36.109375" style="182" customWidth="1"/>
    <col min="2306" max="2306" width="13.44140625" style="182" customWidth="1"/>
    <col min="2307" max="2307" width="12.109375" style="182" customWidth="1"/>
    <col min="2308" max="2308" width="14.6640625" style="182" customWidth="1"/>
    <col min="2309" max="2309" width="11.6640625" style="182" customWidth="1"/>
    <col min="2310" max="2310" width="36.109375" style="182" customWidth="1"/>
    <col min="2311" max="2316" width="9.88671875" style="182" customWidth="1"/>
    <col min="2317" max="2317" width="36.109375" style="182" customWidth="1"/>
    <col min="2318" max="2327" width="8.6640625" style="182" customWidth="1"/>
    <col min="2328" max="2539" width="9.88671875" style="182" customWidth="1"/>
    <col min="2540" max="2560" width="9.88671875" style="182"/>
    <col min="2561" max="2561" width="36.109375" style="182" customWidth="1"/>
    <col min="2562" max="2562" width="13.44140625" style="182" customWidth="1"/>
    <col min="2563" max="2563" width="12.109375" style="182" customWidth="1"/>
    <col min="2564" max="2564" width="14.6640625" style="182" customWidth="1"/>
    <col min="2565" max="2565" width="11.6640625" style="182" customWidth="1"/>
    <col min="2566" max="2566" width="36.109375" style="182" customWidth="1"/>
    <col min="2567" max="2572" width="9.88671875" style="182" customWidth="1"/>
    <col min="2573" max="2573" width="36.109375" style="182" customWidth="1"/>
    <col min="2574" max="2583" width="8.6640625" style="182" customWidth="1"/>
    <col min="2584" max="2795" width="9.88671875" style="182" customWidth="1"/>
    <col min="2796" max="2816" width="9.88671875" style="182"/>
    <col min="2817" max="2817" width="36.109375" style="182" customWidth="1"/>
    <col min="2818" max="2818" width="13.44140625" style="182" customWidth="1"/>
    <col min="2819" max="2819" width="12.109375" style="182" customWidth="1"/>
    <col min="2820" max="2820" width="14.6640625" style="182" customWidth="1"/>
    <col min="2821" max="2821" width="11.6640625" style="182" customWidth="1"/>
    <col min="2822" max="2822" width="36.109375" style="182" customWidth="1"/>
    <col min="2823" max="2828" width="9.88671875" style="182" customWidth="1"/>
    <col min="2829" max="2829" width="36.109375" style="182" customWidth="1"/>
    <col min="2830" max="2839" width="8.6640625" style="182" customWidth="1"/>
    <col min="2840" max="3051" width="9.88671875" style="182" customWidth="1"/>
    <col min="3052" max="3072" width="9.88671875" style="182"/>
    <col min="3073" max="3073" width="36.109375" style="182" customWidth="1"/>
    <col min="3074" max="3074" width="13.44140625" style="182" customWidth="1"/>
    <col min="3075" max="3075" width="12.109375" style="182" customWidth="1"/>
    <col min="3076" max="3076" width="14.6640625" style="182" customWidth="1"/>
    <col min="3077" max="3077" width="11.6640625" style="182" customWidth="1"/>
    <col min="3078" max="3078" width="36.109375" style="182" customWidth="1"/>
    <col min="3079" max="3084" width="9.88671875" style="182" customWidth="1"/>
    <col min="3085" max="3085" width="36.109375" style="182" customWidth="1"/>
    <col min="3086" max="3095" width="8.6640625" style="182" customWidth="1"/>
    <col min="3096" max="3307" width="9.88671875" style="182" customWidth="1"/>
    <col min="3308" max="3328" width="9.88671875" style="182"/>
    <col min="3329" max="3329" width="36.109375" style="182" customWidth="1"/>
    <col min="3330" max="3330" width="13.44140625" style="182" customWidth="1"/>
    <col min="3331" max="3331" width="12.109375" style="182" customWidth="1"/>
    <col min="3332" max="3332" width="14.6640625" style="182" customWidth="1"/>
    <col min="3333" max="3333" width="11.6640625" style="182" customWidth="1"/>
    <col min="3334" max="3334" width="36.109375" style="182" customWidth="1"/>
    <col min="3335" max="3340" width="9.88671875" style="182" customWidth="1"/>
    <col min="3341" max="3341" width="36.109375" style="182" customWidth="1"/>
    <col min="3342" max="3351" width="8.6640625" style="182" customWidth="1"/>
    <col min="3352" max="3563" width="9.88671875" style="182" customWidth="1"/>
    <col min="3564" max="3584" width="9.88671875" style="182"/>
    <col min="3585" max="3585" width="36.109375" style="182" customWidth="1"/>
    <col min="3586" max="3586" width="13.44140625" style="182" customWidth="1"/>
    <col min="3587" max="3587" width="12.109375" style="182" customWidth="1"/>
    <col min="3588" max="3588" width="14.6640625" style="182" customWidth="1"/>
    <col min="3589" max="3589" width="11.6640625" style="182" customWidth="1"/>
    <col min="3590" max="3590" width="36.109375" style="182" customWidth="1"/>
    <col min="3591" max="3596" width="9.88671875" style="182" customWidth="1"/>
    <col min="3597" max="3597" width="36.109375" style="182" customWidth="1"/>
    <col min="3598" max="3607" width="8.6640625" style="182" customWidth="1"/>
    <col min="3608" max="3819" width="9.88671875" style="182" customWidth="1"/>
    <col min="3820" max="3840" width="9.88671875" style="182"/>
    <col min="3841" max="3841" width="36.109375" style="182" customWidth="1"/>
    <col min="3842" max="3842" width="13.44140625" style="182" customWidth="1"/>
    <col min="3843" max="3843" width="12.109375" style="182" customWidth="1"/>
    <col min="3844" max="3844" width="14.6640625" style="182" customWidth="1"/>
    <col min="3845" max="3845" width="11.6640625" style="182" customWidth="1"/>
    <col min="3846" max="3846" width="36.109375" style="182" customWidth="1"/>
    <col min="3847" max="3852" width="9.88671875" style="182" customWidth="1"/>
    <col min="3853" max="3853" width="36.109375" style="182" customWidth="1"/>
    <col min="3854" max="3863" width="8.6640625" style="182" customWidth="1"/>
    <col min="3864" max="4075" width="9.88671875" style="182" customWidth="1"/>
    <col min="4076" max="4096" width="9.88671875" style="182"/>
    <col min="4097" max="4097" width="36.109375" style="182" customWidth="1"/>
    <col min="4098" max="4098" width="13.44140625" style="182" customWidth="1"/>
    <col min="4099" max="4099" width="12.109375" style="182" customWidth="1"/>
    <col min="4100" max="4100" width="14.6640625" style="182" customWidth="1"/>
    <col min="4101" max="4101" width="11.6640625" style="182" customWidth="1"/>
    <col min="4102" max="4102" width="36.109375" style="182" customWidth="1"/>
    <col min="4103" max="4108" width="9.88671875" style="182" customWidth="1"/>
    <col min="4109" max="4109" width="36.109375" style="182" customWidth="1"/>
    <col min="4110" max="4119" width="8.6640625" style="182" customWidth="1"/>
    <col min="4120" max="4331" width="9.88671875" style="182" customWidth="1"/>
    <col min="4332" max="4352" width="9.88671875" style="182"/>
    <col min="4353" max="4353" width="36.109375" style="182" customWidth="1"/>
    <col min="4354" max="4354" width="13.44140625" style="182" customWidth="1"/>
    <col min="4355" max="4355" width="12.109375" style="182" customWidth="1"/>
    <col min="4356" max="4356" width="14.6640625" style="182" customWidth="1"/>
    <col min="4357" max="4357" width="11.6640625" style="182" customWidth="1"/>
    <col min="4358" max="4358" width="36.109375" style="182" customWidth="1"/>
    <col min="4359" max="4364" width="9.88671875" style="182" customWidth="1"/>
    <col min="4365" max="4365" width="36.109375" style="182" customWidth="1"/>
    <col min="4366" max="4375" width="8.6640625" style="182" customWidth="1"/>
    <col min="4376" max="4587" width="9.88671875" style="182" customWidth="1"/>
    <col min="4588" max="4608" width="9.88671875" style="182"/>
    <col min="4609" max="4609" width="36.109375" style="182" customWidth="1"/>
    <col min="4610" max="4610" width="13.44140625" style="182" customWidth="1"/>
    <col min="4611" max="4611" width="12.109375" style="182" customWidth="1"/>
    <col min="4612" max="4612" width="14.6640625" style="182" customWidth="1"/>
    <col min="4613" max="4613" width="11.6640625" style="182" customWidth="1"/>
    <col min="4614" max="4614" width="36.109375" style="182" customWidth="1"/>
    <col min="4615" max="4620" width="9.88671875" style="182" customWidth="1"/>
    <col min="4621" max="4621" width="36.109375" style="182" customWidth="1"/>
    <col min="4622" max="4631" width="8.6640625" style="182" customWidth="1"/>
    <col min="4632" max="4843" width="9.88671875" style="182" customWidth="1"/>
    <col min="4844" max="4864" width="9.88671875" style="182"/>
    <col min="4865" max="4865" width="36.109375" style="182" customWidth="1"/>
    <col min="4866" max="4866" width="13.44140625" style="182" customWidth="1"/>
    <col min="4867" max="4867" width="12.109375" style="182" customWidth="1"/>
    <col min="4868" max="4868" width="14.6640625" style="182" customWidth="1"/>
    <col min="4869" max="4869" width="11.6640625" style="182" customWidth="1"/>
    <col min="4870" max="4870" width="36.109375" style="182" customWidth="1"/>
    <col min="4871" max="4876" width="9.88671875" style="182" customWidth="1"/>
    <col min="4877" max="4877" width="36.109375" style="182" customWidth="1"/>
    <col min="4878" max="4887" width="8.6640625" style="182" customWidth="1"/>
    <col min="4888" max="5099" width="9.88671875" style="182" customWidth="1"/>
    <col min="5100" max="5120" width="9.88671875" style="182"/>
    <col min="5121" max="5121" width="36.109375" style="182" customWidth="1"/>
    <col min="5122" max="5122" width="13.44140625" style="182" customWidth="1"/>
    <col min="5123" max="5123" width="12.109375" style="182" customWidth="1"/>
    <col min="5124" max="5124" width="14.6640625" style="182" customWidth="1"/>
    <col min="5125" max="5125" width="11.6640625" style="182" customWidth="1"/>
    <col min="5126" max="5126" width="36.109375" style="182" customWidth="1"/>
    <col min="5127" max="5132" width="9.88671875" style="182" customWidth="1"/>
    <col min="5133" max="5133" width="36.109375" style="182" customWidth="1"/>
    <col min="5134" max="5143" width="8.6640625" style="182" customWidth="1"/>
    <col min="5144" max="5355" width="9.88671875" style="182" customWidth="1"/>
    <col min="5356" max="5376" width="9.88671875" style="182"/>
    <col min="5377" max="5377" width="36.109375" style="182" customWidth="1"/>
    <col min="5378" max="5378" width="13.44140625" style="182" customWidth="1"/>
    <col min="5379" max="5379" width="12.109375" style="182" customWidth="1"/>
    <col min="5380" max="5380" width="14.6640625" style="182" customWidth="1"/>
    <col min="5381" max="5381" width="11.6640625" style="182" customWidth="1"/>
    <col min="5382" max="5382" width="36.109375" style="182" customWidth="1"/>
    <col min="5383" max="5388" width="9.88671875" style="182" customWidth="1"/>
    <col min="5389" max="5389" width="36.109375" style="182" customWidth="1"/>
    <col min="5390" max="5399" width="8.6640625" style="182" customWidth="1"/>
    <col min="5400" max="5611" width="9.88671875" style="182" customWidth="1"/>
    <col min="5612" max="5632" width="9.88671875" style="182"/>
    <col min="5633" max="5633" width="36.109375" style="182" customWidth="1"/>
    <col min="5634" max="5634" width="13.44140625" style="182" customWidth="1"/>
    <col min="5635" max="5635" width="12.109375" style="182" customWidth="1"/>
    <col min="5636" max="5636" width="14.6640625" style="182" customWidth="1"/>
    <col min="5637" max="5637" width="11.6640625" style="182" customWidth="1"/>
    <col min="5638" max="5638" width="36.109375" style="182" customWidth="1"/>
    <col min="5639" max="5644" width="9.88671875" style="182" customWidth="1"/>
    <col min="5645" max="5645" width="36.109375" style="182" customWidth="1"/>
    <col min="5646" max="5655" width="8.6640625" style="182" customWidth="1"/>
    <col min="5656" max="5867" width="9.88671875" style="182" customWidth="1"/>
    <col min="5868" max="5888" width="9.88671875" style="182"/>
    <col min="5889" max="5889" width="36.109375" style="182" customWidth="1"/>
    <col min="5890" max="5890" width="13.44140625" style="182" customWidth="1"/>
    <col min="5891" max="5891" width="12.109375" style="182" customWidth="1"/>
    <col min="5892" max="5892" width="14.6640625" style="182" customWidth="1"/>
    <col min="5893" max="5893" width="11.6640625" style="182" customWidth="1"/>
    <col min="5894" max="5894" width="36.109375" style="182" customWidth="1"/>
    <col min="5895" max="5900" width="9.88671875" style="182" customWidth="1"/>
    <col min="5901" max="5901" width="36.109375" style="182" customWidth="1"/>
    <col min="5902" max="5911" width="8.6640625" style="182" customWidth="1"/>
    <col min="5912" max="6123" width="9.88671875" style="182" customWidth="1"/>
    <col min="6124" max="6144" width="9.88671875" style="182"/>
    <col min="6145" max="6145" width="36.109375" style="182" customWidth="1"/>
    <col min="6146" max="6146" width="13.44140625" style="182" customWidth="1"/>
    <col min="6147" max="6147" width="12.109375" style="182" customWidth="1"/>
    <col min="6148" max="6148" width="14.6640625" style="182" customWidth="1"/>
    <col min="6149" max="6149" width="11.6640625" style="182" customWidth="1"/>
    <col min="6150" max="6150" width="36.109375" style="182" customWidth="1"/>
    <col min="6151" max="6156" width="9.88671875" style="182" customWidth="1"/>
    <col min="6157" max="6157" width="36.109375" style="182" customWidth="1"/>
    <col min="6158" max="6167" width="8.6640625" style="182" customWidth="1"/>
    <col min="6168" max="6379" width="9.88671875" style="182" customWidth="1"/>
    <col min="6380" max="6400" width="9.88671875" style="182"/>
    <col min="6401" max="6401" width="36.109375" style="182" customWidth="1"/>
    <col min="6402" max="6402" width="13.44140625" style="182" customWidth="1"/>
    <col min="6403" max="6403" width="12.109375" style="182" customWidth="1"/>
    <col min="6404" max="6404" width="14.6640625" style="182" customWidth="1"/>
    <col min="6405" max="6405" width="11.6640625" style="182" customWidth="1"/>
    <col min="6406" max="6406" width="36.109375" style="182" customWidth="1"/>
    <col min="6407" max="6412" width="9.88671875" style="182" customWidth="1"/>
    <col min="6413" max="6413" width="36.109375" style="182" customWidth="1"/>
    <col min="6414" max="6423" width="8.6640625" style="182" customWidth="1"/>
    <col min="6424" max="6635" width="9.88671875" style="182" customWidth="1"/>
    <col min="6636" max="6656" width="9.88671875" style="182"/>
    <col min="6657" max="6657" width="36.109375" style="182" customWidth="1"/>
    <col min="6658" max="6658" width="13.44140625" style="182" customWidth="1"/>
    <col min="6659" max="6659" width="12.109375" style="182" customWidth="1"/>
    <col min="6660" max="6660" width="14.6640625" style="182" customWidth="1"/>
    <col min="6661" max="6661" width="11.6640625" style="182" customWidth="1"/>
    <col min="6662" max="6662" width="36.109375" style="182" customWidth="1"/>
    <col min="6663" max="6668" width="9.88671875" style="182" customWidth="1"/>
    <col min="6669" max="6669" width="36.109375" style="182" customWidth="1"/>
    <col min="6670" max="6679" width="8.6640625" style="182" customWidth="1"/>
    <col min="6680" max="6891" width="9.88671875" style="182" customWidth="1"/>
    <col min="6892" max="6912" width="9.88671875" style="182"/>
    <col min="6913" max="6913" width="36.109375" style="182" customWidth="1"/>
    <col min="6914" max="6914" width="13.44140625" style="182" customWidth="1"/>
    <col min="6915" max="6915" width="12.109375" style="182" customWidth="1"/>
    <col min="6916" max="6916" width="14.6640625" style="182" customWidth="1"/>
    <col min="6917" max="6917" width="11.6640625" style="182" customWidth="1"/>
    <col min="6918" max="6918" width="36.109375" style="182" customWidth="1"/>
    <col min="6919" max="6924" width="9.88671875" style="182" customWidth="1"/>
    <col min="6925" max="6925" width="36.109375" style="182" customWidth="1"/>
    <col min="6926" max="6935" width="8.6640625" style="182" customWidth="1"/>
    <col min="6936" max="7147" width="9.88671875" style="182" customWidth="1"/>
    <col min="7148" max="7168" width="9.88671875" style="182"/>
    <col min="7169" max="7169" width="36.109375" style="182" customWidth="1"/>
    <col min="7170" max="7170" width="13.44140625" style="182" customWidth="1"/>
    <col min="7171" max="7171" width="12.109375" style="182" customWidth="1"/>
    <col min="7172" max="7172" width="14.6640625" style="182" customWidth="1"/>
    <col min="7173" max="7173" width="11.6640625" style="182" customWidth="1"/>
    <col min="7174" max="7174" width="36.109375" style="182" customWidth="1"/>
    <col min="7175" max="7180" width="9.88671875" style="182" customWidth="1"/>
    <col min="7181" max="7181" width="36.109375" style="182" customWidth="1"/>
    <col min="7182" max="7191" width="8.6640625" style="182" customWidth="1"/>
    <col min="7192" max="7403" width="9.88671875" style="182" customWidth="1"/>
    <col min="7404" max="7424" width="9.88671875" style="182"/>
    <col min="7425" max="7425" width="36.109375" style="182" customWidth="1"/>
    <col min="7426" max="7426" width="13.44140625" style="182" customWidth="1"/>
    <col min="7427" max="7427" width="12.109375" style="182" customWidth="1"/>
    <col min="7428" max="7428" width="14.6640625" style="182" customWidth="1"/>
    <col min="7429" max="7429" width="11.6640625" style="182" customWidth="1"/>
    <col min="7430" max="7430" width="36.109375" style="182" customWidth="1"/>
    <col min="7431" max="7436" width="9.88671875" style="182" customWidth="1"/>
    <col min="7437" max="7437" width="36.109375" style="182" customWidth="1"/>
    <col min="7438" max="7447" width="8.6640625" style="182" customWidth="1"/>
    <col min="7448" max="7659" width="9.88671875" style="182" customWidth="1"/>
    <col min="7660" max="7680" width="9.88671875" style="182"/>
    <col min="7681" max="7681" width="36.109375" style="182" customWidth="1"/>
    <col min="7682" max="7682" width="13.44140625" style="182" customWidth="1"/>
    <col min="7683" max="7683" width="12.109375" style="182" customWidth="1"/>
    <col min="7684" max="7684" width="14.6640625" style="182" customWidth="1"/>
    <col min="7685" max="7685" width="11.6640625" style="182" customWidth="1"/>
    <col min="7686" max="7686" width="36.109375" style="182" customWidth="1"/>
    <col min="7687" max="7692" width="9.88671875" style="182" customWidth="1"/>
    <col min="7693" max="7693" width="36.109375" style="182" customWidth="1"/>
    <col min="7694" max="7703" width="8.6640625" style="182" customWidth="1"/>
    <col min="7704" max="7915" width="9.88671875" style="182" customWidth="1"/>
    <col min="7916" max="7936" width="9.88671875" style="182"/>
    <col min="7937" max="7937" width="36.109375" style="182" customWidth="1"/>
    <col min="7938" max="7938" width="13.44140625" style="182" customWidth="1"/>
    <col min="7939" max="7939" width="12.109375" style="182" customWidth="1"/>
    <col min="7940" max="7940" width="14.6640625" style="182" customWidth="1"/>
    <col min="7941" max="7941" width="11.6640625" style="182" customWidth="1"/>
    <col min="7942" max="7942" width="36.109375" style="182" customWidth="1"/>
    <col min="7943" max="7948" width="9.88671875" style="182" customWidth="1"/>
    <col min="7949" max="7949" width="36.109375" style="182" customWidth="1"/>
    <col min="7950" max="7959" width="8.6640625" style="182" customWidth="1"/>
    <col min="7960" max="8171" width="9.88671875" style="182" customWidth="1"/>
    <col min="8172" max="8192" width="9.88671875" style="182"/>
    <col min="8193" max="8193" width="36.109375" style="182" customWidth="1"/>
    <col min="8194" max="8194" width="13.44140625" style="182" customWidth="1"/>
    <col min="8195" max="8195" width="12.109375" style="182" customWidth="1"/>
    <col min="8196" max="8196" width="14.6640625" style="182" customWidth="1"/>
    <col min="8197" max="8197" width="11.6640625" style="182" customWidth="1"/>
    <col min="8198" max="8198" width="36.109375" style="182" customWidth="1"/>
    <col min="8199" max="8204" width="9.88671875" style="182" customWidth="1"/>
    <col min="8205" max="8205" width="36.109375" style="182" customWidth="1"/>
    <col min="8206" max="8215" width="8.6640625" style="182" customWidth="1"/>
    <col min="8216" max="8427" width="9.88671875" style="182" customWidth="1"/>
    <col min="8428" max="8448" width="9.88671875" style="182"/>
    <col min="8449" max="8449" width="36.109375" style="182" customWidth="1"/>
    <col min="8450" max="8450" width="13.44140625" style="182" customWidth="1"/>
    <col min="8451" max="8451" width="12.109375" style="182" customWidth="1"/>
    <col min="8452" max="8452" width="14.6640625" style="182" customWidth="1"/>
    <col min="8453" max="8453" width="11.6640625" style="182" customWidth="1"/>
    <col min="8454" max="8454" width="36.109375" style="182" customWidth="1"/>
    <col min="8455" max="8460" width="9.88671875" style="182" customWidth="1"/>
    <col min="8461" max="8461" width="36.109375" style="182" customWidth="1"/>
    <col min="8462" max="8471" width="8.6640625" style="182" customWidth="1"/>
    <col min="8472" max="8683" width="9.88671875" style="182" customWidth="1"/>
    <col min="8684" max="8704" width="9.88671875" style="182"/>
    <col min="8705" max="8705" width="36.109375" style="182" customWidth="1"/>
    <col min="8706" max="8706" width="13.44140625" style="182" customWidth="1"/>
    <col min="8707" max="8707" width="12.109375" style="182" customWidth="1"/>
    <col min="8708" max="8708" width="14.6640625" style="182" customWidth="1"/>
    <col min="8709" max="8709" width="11.6640625" style="182" customWidth="1"/>
    <col min="8710" max="8710" width="36.109375" style="182" customWidth="1"/>
    <col min="8711" max="8716" width="9.88671875" style="182" customWidth="1"/>
    <col min="8717" max="8717" width="36.109375" style="182" customWidth="1"/>
    <col min="8718" max="8727" width="8.6640625" style="182" customWidth="1"/>
    <col min="8728" max="8939" width="9.88671875" style="182" customWidth="1"/>
    <col min="8940" max="8960" width="9.88671875" style="182"/>
    <col min="8961" max="8961" width="36.109375" style="182" customWidth="1"/>
    <col min="8962" max="8962" width="13.44140625" style="182" customWidth="1"/>
    <col min="8963" max="8963" width="12.109375" style="182" customWidth="1"/>
    <col min="8964" max="8964" width="14.6640625" style="182" customWidth="1"/>
    <col min="8965" max="8965" width="11.6640625" style="182" customWidth="1"/>
    <col min="8966" max="8966" width="36.109375" style="182" customWidth="1"/>
    <col min="8967" max="8972" width="9.88671875" style="182" customWidth="1"/>
    <col min="8973" max="8973" width="36.109375" style="182" customWidth="1"/>
    <col min="8974" max="8983" width="8.6640625" style="182" customWidth="1"/>
    <col min="8984" max="9195" width="9.88671875" style="182" customWidth="1"/>
    <col min="9196" max="9216" width="9.88671875" style="182"/>
    <col min="9217" max="9217" width="36.109375" style="182" customWidth="1"/>
    <col min="9218" max="9218" width="13.44140625" style="182" customWidth="1"/>
    <col min="9219" max="9219" width="12.109375" style="182" customWidth="1"/>
    <col min="9220" max="9220" width="14.6640625" style="182" customWidth="1"/>
    <col min="9221" max="9221" width="11.6640625" style="182" customWidth="1"/>
    <col min="9222" max="9222" width="36.109375" style="182" customWidth="1"/>
    <col min="9223" max="9228" width="9.88671875" style="182" customWidth="1"/>
    <col min="9229" max="9229" width="36.109375" style="182" customWidth="1"/>
    <col min="9230" max="9239" width="8.6640625" style="182" customWidth="1"/>
    <col min="9240" max="9451" width="9.88671875" style="182" customWidth="1"/>
    <col min="9452" max="9472" width="9.88671875" style="182"/>
    <col min="9473" max="9473" width="36.109375" style="182" customWidth="1"/>
    <col min="9474" max="9474" width="13.44140625" style="182" customWidth="1"/>
    <col min="9475" max="9475" width="12.109375" style="182" customWidth="1"/>
    <col min="9476" max="9476" width="14.6640625" style="182" customWidth="1"/>
    <col min="9477" max="9477" width="11.6640625" style="182" customWidth="1"/>
    <col min="9478" max="9478" width="36.109375" style="182" customWidth="1"/>
    <col min="9479" max="9484" width="9.88671875" style="182" customWidth="1"/>
    <col min="9485" max="9485" width="36.109375" style="182" customWidth="1"/>
    <col min="9486" max="9495" width="8.6640625" style="182" customWidth="1"/>
    <col min="9496" max="9707" width="9.88671875" style="182" customWidth="1"/>
    <col min="9708" max="9728" width="9.88671875" style="182"/>
    <col min="9729" max="9729" width="36.109375" style="182" customWidth="1"/>
    <col min="9730" max="9730" width="13.44140625" style="182" customWidth="1"/>
    <col min="9731" max="9731" width="12.109375" style="182" customWidth="1"/>
    <col min="9732" max="9732" width="14.6640625" style="182" customWidth="1"/>
    <col min="9733" max="9733" width="11.6640625" style="182" customWidth="1"/>
    <col min="9734" max="9734" width="36.109375" style="182" customWidth="1"/>
    <col min="9735" max="9740" width="9.88671875" style="182" customWidth="1"/>
    <col min="9741" max="9741" width="36.109375" style="182" customWidth="1"/>
    <col min="9742" max="9751" width="8.6640625" style="182" customWidth="1"/>
    <col min="9752" max="9963" width="9.88671875" style="182" customWidth="1"/>
    <col min="9964" max="9984" width="9.88671875" style="182"/>
    <col min="9985" max="9985" width="36.109375" style="182" customWidth="1"/>
    <col min="9986" max="9986" width="13.44140625" style="182" customWidth="1"/>
    <col min="9987" max="9987" width="12.109375" style="182" customWidth="1"/>
    <col min="9988" max="9988" width="14.6640625" style="182" customWidth="1"/>
    <col min="9989" max="9989" width="11.6640625" style="182" customWidth="1"/>
    <col min="9990" max="9990" width="36.109375" style="182" customWidth="1"/>
    <col min="9991" max="9996" width="9.88671875" style="182" customWidth="1"/>
    <col min="9997" max="9997" width="36.109375" style="182" customWidth="1"/>
    <col min="9998" max="10007" width="8.6640625" style="182" customWidth="1"/>
    <col min="10008" max="10219" width="9.88671875" style="182" customWidth="1"/>
    <col min="10220" max="10240" width="9.88671875" style="182"/>
    <col min="10241" max="10241" width="36.109375" style="182" customWidth="1"/>
    <col min="10242" max="10242" width="13.44140625" style="182" customWidth="1"/>
    <col min="10243" max="10243" width="12.109375" style="182" customWidth="1"/>
    <col min="10244" max="10244" width="14.6640625" style="182" customWidth="1"/>
    <col min="10245" max="10245" width="11.6640625" style="182" customWidth="1"/>
    <col min="10246" max="10246" width="36.109375" style="182" customWidth="1"/>
    <col min="10247" max="10252" width="9.88671875" style="182" customWidth="1"/>
    <col min="10253" max="10253" width="36.109375" style="182" customWidth="1"/>
    <col min="10254" max="10263" width="8.6640625" style="182" customWidth="1"/>
    <col min="10264" max="10475" width="9.88671875" style="182" customWidth="1"/>
    <col min="10476" max="10496" width="9.88671875" style="182"/>
    <col min="10497" max="10497" width="36.109375" style="182" customWidth="1"/>
    <col min="10498" max="10498" width="13.44140625" style="182" customWidth="1"/>
    <col min="10499" max="10499" width="12.109375" style="182" customWidth="1"/>
    <col min="10500" max="10500" width="14.6640625" style="182" customWidth="1"/>
    <col min="10501" max="10501" width="11.6640625" style="182" customWidth="1"/>
    <col min="10502" max="10502" width="36.109375" style="182" customWidth="1"/>
    <col min="10503" max="10508" width="9.88671875" style="182" customWidth="1"/>
    <col min="10509" max="10509" width="36.109375" style="182" customWidth="1"/>
    <col min="10510" max="10519" width="8.6640625" style="182" customWidth="1"/>
    <col min="10520" max="10731" width="9.88671875" style="182" customWidth="1"/>
    <col min="10732" max="10752" width="9.88671875" style="182"/>
    <col min="10753" max="10753" width="36.109375" style="182" customWidth="1"/>
    <col min="10754" max="10754" width="13.44140625" style="182" customWidth="1"/>
    <col min="10755" max="10755" width="12.109375" style="182" customWidth="1"/>
    <col min="10756" max="10756" width="14.6640625" style="182" customWidth="1"/>
    <col min="10757" max="10757" width="11.6640625" style="182" customWidth="1"/>
    <col min="10758" max="10758" width="36.109375" style="182" customWidth="1"/>
    <col min="10759" max="10764" width="9.88671875" style="182" customWidth="1"/>
    <col min="10765" max="10765" width="36.109375" style="182" customWidth="1"/>
    <col min="10766" max="10775" width="8.6640625" style="182" customWidth="1"/>
    <col min="10776" max="10987" width="9.88671875" style="182" customWidth="1"/>
    <col min="10988" max="11008" width="9.88671875" style="182"/>
    <col min="11009" max="11009" width="36.109375" style="182" customWidth="1"/>
    <col min="11010" max="11010" width="13.44140625" style="182" customWidth="1"/>
    <col min="11011" max="11011" width="12.109375" style="182" customWidth="1"/>
    <col min="11012" max="11012" width="14.6640625" style="182" customWidth="1"/>
    <col min="11013" max="11013" width="11.6640625" style="182" customWidth="1"/>
    <col min="11014" max="11014" width="36.109375" style="182" customWidth="1"/>
    <col min="11015" max="11020" width="9.88671875" style="182" customWidth="1"/>
    <col min="11021" max="11021" width="36.109375" style="182" customWidth="1"/>
    <col min="11022" max="11031" width="8.6640625" style="182" customWidth="1"/>
    <col min="11032" max="11243" width="9.88671875" style="182" customWidth="1"/>
    <col min="11244" max="11264" width="9.88671875" style="182"/>
    <col min="11265" max="11265" width="36.109375" style="182" customWidth="1"/>
    <col min="11266" max="11266" width="13.44140625" style="182" customWidth="1"/>
    <col min="11267" max="11267" width="12.109375" style="182" customWidth="1"/>
    <col min="11268" max="11268" width="14.6640625" style="182" customWidth="1"/>
    <col min="11269" max="11269" width="11.6640625" style="182" customWidth="1"/>
    <col min="11270" max="11270" width="36.109375" style="182" customWidth="1"/>
    <col min="11271" max="11276" width="9.88671875" style="182" customWidth="1"/>
    <col min="11277" max="11277" width="36.109375" style="182" customWidth="1"/>
    <col min="11278" max="11287" width="8.6640625" style="182" customWidth="1"/>
    <col min="11288" max="11499" width="9.88671875" style="182" customWidth="1"/>
    <col min="11500" max="11520" width="9.88671875" style="182"/>
    <col min="11521" max="11521" width="36.109375" style="182" customWidth="1"/>
    <col min="11522" max="11522" width="13.44140625" style="182" customWidth="1"/>
    <col min="11523" max="11523" width="12.109375" style="182" customWidth="1"/>
    <col min="11524" max="11524" width="14.6640625" style="182" customWidth="1"/>
    <col min="11525" max="11525" width="11.6640625" style="182" customWidth="1"/>
    <col min="11526" max="11526" width="36.109375" style="182" customWidth="1"/>
    <col min="11527" max="11532" width="9.88671875" style="182" customWidth="1"/>
    <col min="11533" max="11533" width="36.109375" style="182" customWidth="1"/>
    <col min="11534" max="11543" width="8.6640625" style="182" customWidth="1"/>
    <col min="11544" max="11755" width="9.88671875" style="182" customWidth="1"/>
    <col min="11756" max="11776" width="9.88671875" style="182"/>
    <col min="11777" max="11777" width="36.109375" style="182" customWidth="1"/>
    <col min="11778" max="11778" width="13.44140625" style="182" customWidth="1"/>
    <col min="11779" max="11779" width="12.109375" style="182" customWidth="1"/>
    <col min="11780" max="11780" width="14.6640625" style="182" customWidth="1"/>
    <col min="11781" max="11781" width="11.6640625" style="182" customWidth="1"/>
    <col min="11782" max="11782" width="36.109375" style="182" customWidth="1"/>
    <col min="11783" max="11788" width="9.88671875" style="182" customWidth="1"/>
    <col min="11789" max="11789" width="36.109375" style="182" customWidth="1"/>
    <col min="11790" max="11799" width="8.6640625" style="182" customWidth="1"/>
    <col min="11800" max="12011" width="9.88671875" style="182" customWidth="1"/>
    <col min="12012" max="12032" width="9.88671875" style="182"/>
    <col min="12033" max="12033" width="36.109375" style="182" customWidth="1"/>
    <col min="12034" max="12034" width="13.44140625" style="182" customWidth="1"/>
    <col min="12035" max="12035" width="12.109375" style="182" customWidth="1"/>
    <col min="12036" max="12036" width="14.6640625" style="182" customWidth="1"/>
    <col min="12037" max="12037" width="11.6640625" style="182" customWidth="1"/>
    <col min="12038" max="12038" width="36.109375" style="182" customWidth="1"/>
    <col min="12039" max="12044" width="9.88671875" style="182" customWidth="1"/>
    <col min="12045" max="12045" width="36.109375" style="182" customWidth="1"/>
    <col min="12046" max="12055" width="8.6640625" style="182" customWidth="1"/>
    <col min="12056" max="12267" width="9.88671875" style="182" customWidth="1"/>
    <col min="12268" max="12288" width="9.88671875" style="182"/>
    <col min="12289" max="12289" width="36.109375" style="182" customWidth="1"/>
    <col min="12290" max="12290" width="13.44140625" style="182" customWidth="1"/>
    <col min="12291" max="12291" width="12.109375" style="182" customWidth="1"/>
    <col min="12292" max="12292" width="14.6640625" style="182" customWidth="1"/>
    <col min="12293" max="12293" width="11.6640625" style="182" customWidth="1"/>
    <col min="12294" max="12294" width="36.109375" style="182" customWidth="1"/>
    <col min="12295" max="12300" width="9.88671875" style="182" customWidth="1"/>
    <col min="12301" max="12301" width="36.109375" style="182" customWidth="1"/>
    <col min="12302" max="12311" width="8.6640625" style="182" customWidth="1"/>
    <col min="12312" max="12523" width="9.88671875" style="182" customWidth="1"/>
    <col min="12524" max="12544" width="9.88671875" style="182"/>
    <col min="12545" max="12545" width="36.109375" style="182" customWidth="1"/>
    <col min="12546" max="12546" width="13.44140625" style="182" customWidth="1"/>
    <col min="12547" max="12547" width="12.109375" style="182" customWidth="1"/>
    <col min="12548" max="12548" width="14.6640625" style="182" customWidth="1"/>
    <col min="12549" max="12549" width="11.6640625" style="182" customWidth="1"/>
    <col min="12550" max="12550" width="36.109375" style="182" customWidth="1"/>
    <col min="12551" max="12556" width="9.88671875" style="182" customWidth="1"/>
    <col min="12557" max="12557" width="36.109375" style="182" customWidth="1"/>
    <col min="12558" max="12567" width="8.6640625" style="182" customWidth="1"/>
    <col min="12568" max="12779" width="9.88671875" style="182" customWidth="1"/>
    <col min="12780" max="12800" width="9.88671875" style="182"/>
    <col min="12801" max="12801" width="36.109375" style="182" customWidth="1"/>
    <col min="12802" max="12802" width="13.44140625" style="182" customWidth="1"/>
    <col min="12803" max="12803" width="12.109375" style="182" customWidth="1"/>
    <col min="12804" max="12804" width="14.6640625" style="182" customWidth="1"/>
    <col min="12805" max="12805" width="11.6640625" style="182" customWidth="1"/>
    <col min="12806" max="12806" width="36.109375" style="182" customWidth="1"/>
    <col min="12807" max="12812" width="9.88671875" style="182" customWidth="1"/>
    <col min="12813" max="12813" width="36.109375" style="182" customWidth="1"/>
    <col min="12814" max="12823" width="8.6640625" style="182" customWidth="1"/>
    <col min="12824" max="13035" width="9.88671875" style="182" customWidth="1"/>
    <col min="13036" max="13056" width="9.88671875" style="182"/>
    <col min="13057" max="13057" width="36.109375" style="182" customWidth="1"/>
    <col min="13058" max="13058" width="13.44140625" style="182" customWidth="1"/>
    <col min="13059" max="13059" width="12.109375" style="182" customWidth="1"/>
    <col min="13060" max="13060" width="14.6640625" style="182" customWidth="1"/>
    <col min="13061" max="13061" width="11.6640625" style="182" customWidth="1"/>
    <col min="13062" max="13062" width="36.109375" style="182" customWidth="1"/>
    <col min="13063" max="13068" width="9.88671875" style="182" customWidth="1"/>
    <col min="13069" max="13069" width="36.109375" style="182" customWidth="1"/>
    <col min="13070" max="13079" width="8.6640625" style="182" customWidth="1"/>
    <col min="13080" max="13291" width="9.88671875" style="182" customWidth="1"/>
    <col min="13292" max="13312" width="9.88671875" style="182"/>
    <col min="13313" max="13313" width="36.109375" style="182" customWidth="1"/>
    <col min="13314" max="13314" width="13.44140625" style="182" customWidth="1"/>
    <col min="13315" max="13315" width="12.109375" style="182" customWidth="1"/>
    <col min="13316" max="13316" width="14.6640625" style="182" customWidth="1"/>
    <col min="13317" max="13317" width="11.6640625" style="182" customWidth="1"/>
    <col min="13318" max="13318" width="36.109375" style="182" customWidth="1"/>
    <col min="13319" max="13324" width="9.88671875" style="182" customWidth="1"/>
    <col min="13325" max="13325" width="36.109375" style="182" customWidth="1"/>
    <col min="13326" max="13335" width="8.6640625" style="182" customWidth="1"/>
    <col min="13336" max="13547" width="9.88671875" style="182" customWidth="1"/>
    <col min="13548" max="13568" width="9.88671875" style="182"/>
    <col min="13569" max="13569" width="36.109375" style="182" customWidth="1"/>
    <col min="13570" max="13570" width="13.44140625" style="182" customWidth="1"/>
    <col min="13571" max="13571" width="12.109375" style="182" customWidth="1"/>
    <col min="13572" max="13572" width="14.6640625" style="182" customWidth="1"/>
    <col min="13573" max="13573" width="11.6640625" style="182" customWidth="1"/>
    <col min="13574" max="13574" width="36.109375" style="182" customWidth="1"/>
    <col min="13575" max="13580" width="9.88671875" style="182" customWidth="1"/>
    <col min="13581" max="13581" width="36.109375" style="182" customWidth="1"/>
    <col min="13582" max="13591" width="8.6640625" style="182" customWidth="1"/>
    <col min="13592" max="13803" width="9.88671875" style="182" customWidth="1"/>
    <col min="13804" max="13824" width="9.88671875" style="182"/>
    <col min="13825" max="13825" width="36.109375" style="182" customWidth="1"/>
    <col min="13826" max="13826" width="13.44140625" style="182" customWidth="1"/>
    <col min="13827" max="13827" width="12.109375" style="182" customWidth="1"/>
    <col min="13828" max="13828" width="14.6640625" style="182" customWidth="1"/>
    <col min="13829" max="13829" width="11.6640625" style="182" customWidth="1"/>
    <col min="13830" max="13830" width="36.109375" style="182" customWidth="1"/>
    <col min="13831" max="13836" width="9.88671875" style="182" customWidth="1"/>
    <col min="13837" max="13837" width="36.109375" style="182" customWidth="1"/>
    <col min="13838" max="13847" width="8.6640625" style="182" customWidth="1"/>
    <col min="13848" max="14059" width="9.88671875" style="182" customWidth="1"/>
    <col min="14060" max="14080" width="9.88671875" style="182"/>
    <col min="14081" max="14081" width="36.109375" style="182" customWidth="1"/>
    <col min="14082" max="14082" width="13.44140625" style="182" customWidth="1"/>
    <col min="14083" max="14083" width="12.109375" style="182" customWidth="1"/>
    <col min="14084" max="14084" width="14.6640625" style="182" customWidth="1"/>
    <col min="14085" max="14085" width="11.6640625" style="182" customWidth="1"/>
    <col min="14086" max="14086" width="36.109375" style="182" customWidth="1"/>
    <col min="14087" max="14092" width="9.88671875" style="182" customWidth="1"/>
    <col min="14093" max="14093" width="36.109375" style="182" customWidth="1"/>
    <col min="14094" max="14103" width="8.6640625" style="182" customWidth="1"/>
    <col min="14104" max="14315" width="9.88671875" style="182" customWidth="1"/>
    <col min="14316" max="14336" width="9.88671875" style="182"/>
    <col min="14337" max="14337" width="36.109375" style="182" customWidth="1"/>
    <col min="14338" max="14338" width="13.44140625" style="182" customWidth="1"/>
    <col min="14339" max="14339" width="12.109375" style="182" customWidth="1"/>
    <col min="14340" max="14340" width="14.6640625" style="182" customWidth="1"/>
    <col min="14341" max="14341" width="11.6640625" style="182" customWidth="1"/>
    <col min="14342" max="14342" width="36.109375" style="182" customWidth="1"/>
    <col min="14343" max="14348" width="9.88671875" style="182" customWidth="1"/>
    <col min="14349" max="14349" width="36.109375" style="182" customWidth="1"/>
    <col min="14350" max="14359" width="8.6640625" style="182" customWidth="1"/>
    <col min="14360" max="14571" width="9.88671875" style="182" customWidth="1"/>
    <col min="14572" max="14592" width="9.88671875" style="182"/>
    <col min="14593" max="14593" width="36.109375" style="182" customWidth="1"/>
    <col min="14594" max="14594" width="13.44140625" style="182" customWidth="1"/>
    <col min="14595" max="14595" width="12.109375" style="182" customWidth="1"/>
    <col min="14596" max="14596" width="14.6640625" style="182" customWidth="1"/>
    <col min="14597" max="14597" width="11.6640625" style="182" customWidth="1"/>
    <col min="14598" max="14598" width="36.109375" style="182" customWidth="1"/>
    <col min="14599" max="14604" width="9.88671875" style="182" customWidth="1"/>
    <col min="14605" max="14605" width="36.109375" style="182" customWidth="1"/>
    <col min="14606" max="14615" width="8.6640625" style="182" customWidth="1"/>
    <col min="14616" max="14827" width="9.88671875" style="182" customWidth="1"/>
    <col min="14828" max="14848" width="9.88671875" style="182"/>
    <col min="14849" max="14849" width="36.109375" style="182" customWidth="1"/>
    <col min="14850" max="14850" width="13.44140625" style="182" customWidth="1"/>
    <col min="14851" max="14851" width="12.109375" style="182" customWidth="1"/>
    <col min="14852" max="14852" width="14.6640625" style="182" customWidth="1"/>
    <col min="14853" max="14853" width="11.6640625" style="182" customWidth="1"/>
    <col min="14854" max="14854" width="36.109375" style="182" customWidth="1"/>
    <col min="14855" max="14860" width="9.88671875" style="182" customWidth="1"/>
    <col min="14861" max="14861" width="36.109375" style="182" customWidth="1"/>
    <col min="14862" max="14871" width="8.6640625" style="182" customWidth="1"/>
    <col min="14872" max="15083" width="9.88671875" style="182" customWidth="1"/>
    <col min="15084" max="15104" width="9.88671875" style="182"/>
    <col min="15105" max="15105" width="36.109375" style="182" customWidth="1"/>
    <col min="15106" max="15106" width="13.44140625" style="182" customWidth="1"/>
    <col min="15107" max="15107" width="12.109375" style="182" customWidth="1"/>
    <col min="15108" max="15108" width="14.6640625" style="182" customWidth="1"/>
    <col min="15109" max="15109" width="11.6640625" style="182" customWidth="1"/>
    <col min="15110" max="15110" width="36.109375" style="182" customWidth="1"/>
    <col min="15111" max="15116" width="9.88671875" style="182" customWidth="1"/>
    <col min="15117" max="15117" width="36.109375" style="182" customWidth="1"/>
    <col min="15118" max="15127" width="8.6640625" style="182" customWidth="1"/>
    <col min="15128" max="15339" width="9.88671875" style="182" customWidth="1"/>
    <col min="15340" max="15360" width="9.88671875" style="182"/>
    <col min="15361" max="15361" width="36.109375" style="182" customWidth="1"/>
    <col min="15362" max="15362" width="13.44140625" style="182" customWidth="1"/>
    <col min="15363" max="15363" width="12.109375" style="182" customWidth="1"/>
    <col min="15364" max="15364" width="14.6640625" style="182" customWidth="1"/>
    <col min="15365" max="15365" width="11.6640625" style="182" customWidth="1"/>
    <col min="15366" max="15366" width="36.109375" style="182" customWidth="1"/>
    <col min="15367" max="15372" width="9.88671875" style="182" customWidth="1"/>
    <col min="15373" max="15373" width="36.109375" style="182" customWidth="1"/>
    <col min="15374" max="15383" width="8.6640625" style="182" customWidth="1"/>
    <col min="15384" max="15595" width="9.88671875" style="182" customWidth="1"/>
    <col min="15596" max="15616" width="9.88671875" style="182"/>
    <col min="15617" max="15617" width="36.109375" style="182" customWidth="1"/>
    <col min="15618" max="15618" width="13.44140625" style="182" customWidth="1"/>
    <col min="15619" max="15619" width="12.109375" style="182" customWidth="1"/>
    <col min="15620" max="15620" width="14.6640625" style="182" customWidth="1"/>
    <col min="15621" max="15621" width="11.6640625" style="182" customWidth="1"/>
    <col min="15622" max="15622" width="36.109375" style="182" customWidth="1"/>
    <col min="15623" max="15628" width="9.88671875" style="182" customWidth="1"/>
    <col min="15629" max="15629" width="36.109375" style="182" customWidth="1"/>
    <col min="15630" max="15639" width="8.6640625" style="182" customWidth="1"/>
    <col min="15640" max="15851" width="9.88671875" style="182" customWidth="1"/>
    <col min="15852" max="15872" width="9.88671875" style="182"/>
    <col min="15873" max="15873" width="36.109375" style="182" customWidth="1"/>
    <col min="15874" max="15874" width="13.44140625" style="182" customWidth="1"/>
    <col min="15875" max="15875" width="12.109375" style="182" customWidth="1"/>
    <col min="15876" max="15876" width="14.6640625" style="182" customWidth="1"/>
    <col min="15877" max="15877" width="11.6640625" style="182" customWidth="1"/>
    <col min="15878" max="15878" width="36.109375" style="182" customWidth="1"/>
    <col min="15879" max="15884" width="9.88671875" style="182" customWidth="1"/>
    <col min="15885" max="15885" width="36.109375" style="182" customWidth="1"/>
    <col min="15886" max="15895" width="8.6640625" style="182" customWidth="1"/>
    <col min="15896" max="16107" width="9.88671875" style="182" customWidth="1"/>
    <col min="16108" max="16128" width="9.88671875" style="182"/>
    <col min="16129" max="16129" width="36.109375" style="182" customWidth="1"/>
    <col min="16130" max="16130" width="13.44140625" style="182" customWidth="1"/>
    <col min="16131" max="16131" width="12.109375" style="182" customWidth="1"/>
    <col min="16132" max="16132" width="14.6640625" style="182" customWidth="1"/>
    <col min="16133" max="16133" width="11.6640625" style="182" customWidth="1"/>
    <col min="16134" max="16134" width="36.109375" style="182" customWidth="1"/>
    <col min="16135" max="16140" width="9.88671875" style="182" customWidth="1"/>
    <col min="16141" max="16141" width="36.109375" style="182" customWidth="1"/>
    <col min="16142" max="16151" width="8.6640625" style="182" customWidth="1"/>
    <col min="16152" max="16363" width="9.88671875" style="182" customWidth="1"/>
    <col min="16364" max="16384" width="9.88671875" style="182"/>
  </cols>
  <sheetData>
    <row r="1" spans="1:6" ht="24.75" customHeight="1">
      <c r="A1" s="837" t="s">
        <v>0</v>
      </c>
      <c r="B1" s="850"/>
      <c r="C1" s="850"/>
      <c r="D1" s="851"/>
      <c r="E1" s="852"/>
      <c r="F1" s="853" t="s">
        <v>1</v>
      </c>
    </row>
    <row r="2" spans="1:6" ht="18.899999999999999" customHeight="1">
      <c r="D2" s="182"/>
    </row>
    <row r="3" spans="1:6" s="184" customFormat="1" ht="18.899999999999999" customHeight="1">
      <c r="A3" s="810" t="s">
        <v>724</v>
      </c>
      <c r="B3" s="183"/>
      <c r="C3" s="183"/>
      <c r="D3" s="181"/>
      <c r="F3" s="793" t="s">
        <v>722</v>
      </c>
    </row>
    <row r="4" spans="1:6" ht="18.899999999999999" customHeight="1">
      <c r="A4" s="188" t="s">
        <v>725</v>
      </c>
      <c r="B4" s="186"/>
      <c r="C4" s="186"/>
      <c r="F4" s="793" t="s">
        <v>723</v>
      </c>
    </row>
    <row r="5" spans="1:6" ht="18.899999999999999" customHeight="1">
      <c r="A5" s="188" t="s">
        <v>726</v>
      </c>
      <c r="B5" s="186"/>
      <c r="C5" s="186"/>
      <c r="F5" s="189"/>
    </row>
    <row r="6" spans="1:6" ht="18.899999999999999" customHeight="1">
      <c r="A6" s="185"/>
      <c r="B6" s="186"/>
      <c r="C6" s="186"/>
      <c r="F6" s="187"/>
    </row>
    <row r="7" spans="1:6" ht="12.9" customHeight="1">
      <c r="A7" s="14" t="s">
        <v>218</v>
      </c>
      <c r="B7" s="190" t="s">
        <v>309</v>
      </c>
      <c r="C7" s="190" t="s">
        <v>310</v>
      </c>
      <c r="D7" s="190" t="s">
        <v>311</v>
      </c>
      <c r="E7" s="190" t="s">
        <v>312</v>
      </c>
      <c r="F7" s="15" t="s">
        <v>313</v>
      </c>
    </row>
    <row r="8" spans="1:6" ht="12.9" customHeight="1">
      <c r="A8" s="191"/>
      <c r="B8" s="190" t="s">
        <v>314</v>
      </c>
      <c r="C8" s="190" t="s">
        <v>315</v>
      </c>
      <c r="D8" s="190" t="s">
        <v>316</v>
      </c>
      <c r="E8" s="192" t="s">
        <v>317</v>
      </c>
      <c r="F8" s="193"/>
    </row>
    <row r="9" spans="1:6" ht="12.9" customHeight="1">
      <c r="A9" s="191"/>
      <c r="B9" s="131" t="s">
        <v>318</v>
      </c>
      <c r="C9" s="194" t="s">
        <v>319</v>
      </c>
      <c r="D9" s="20" t="s">
        <v>320</v>
      </c>
      <c r="E9" s="192" t="s">
        <v>321</v>
      </c>
      <c r="F9" s="195"/>
    </row>
    <row r="10" spans="1:6" ht="12.9" customHeight="1">
      <c r="A10" s="191"/>
      <c r="B10" s="192" t="s">
        <v>322</v>
      </c>
      <c r="C10" s="192" t="s">
        <v>323</v>
      </c>
      <c r="D10" s="20" t="s">
        <v>324</v>
      </c>
      <c r="E10" s="192" t="s">
        <v>325</v>
      </c>
      <c r="F10" s="195"/>
    </row>
    <row r="11" spans="1:6" ht="12.9" customHeight="1">
      <c r="A11" s="191"/>
      <c r="B11" s="192"/>
      <c r="C11" s="196" t="s">
        <v>326</v>
      </c>
      <c r="D11" s="20"/>
      <c r="E11" s="192" t="s">
        <v>327</v>
      </c>
      <c r="F11" s="195"/>
    </row>
    <row r="12" spans="1:6" ht="8.1" customHeight="1">
      <c r="A12" s="191"/>
      <c r="B12" s="193"/>
      <c r="C12" s="190"/>
      <c r="D12" s="190"/>
      <c r="E12" s="197"/>
      <c r="F12" s="195"/>
    </row>
    <row r="13" spans="1:6" ht="18" customHeight="1">
      <c r="A13" s="27" t="s">
        <v>19</v>
      </c>
      <c r="B13" s="198">
        <v>2.6</v>
      </c>
      <c r="C13" s="198">
        <v>53.7</v>
      </c>
      <c r="D13" s="198">
        <v>4.0999999999999996</v>
      </c>
      <c r="E13" s="198">
        <v>61.7</v>
      </c>
      <c r="F13" s="199" t="s">
        <v>20</v>
      </c>
    </row>
    <row r="14" spans="1:6" ht="18" customHeight="1">
      <c r="A14" s="35" t="s">
        <v>21</v>
      </c>
      <c r="B14" s="200">
        <v>2.4</v>
      </c>
      <c r="C14" s="200">
        <v>51.2</v>
      </c>
      <c r="D14" s="200">
        <v>4.5999999999999996</v>
      </c>
      <c r="E14" s="200">
        <v>66</v>
      </c>
      <c r="F14" s="201" t="s">
        <v>22</v>
      </c>
    </row>
    <row r="15" spans="1:6" ht="18" customHeight="1">
      <c r="A15" s="35" t="s">
        <v>23</v>
      </c>
      <c r="B15" s="200">
        <v>2.2999999999999998</v>
      </c>
      <c r="C15" s="200">
        <v>60.9</v>
      </c>
      <c r="D15" s="200">
        <v>3.7</v>
      </c>
      <c r="E15" s="200">
        <v>61.9</v>
      </c>
      <c r="F15" s="201" t="s">
        <v>24</v>
      </c>
    </row>
    <row r="16" spans="1:6" ht="18" customHeight="1">
      <c r="A16" s="21" t="s">
        <v>27</v>
      </c>
      <c r="B16" s="200">
        <v>1.5</v>
      </c>
      <c r="C16" s="200">
        <v>65.2</v>
      </c>
      <c r="D16" s="200">
        <v>3.8</v>
      </c>
      <c r="E16" s="200">
        <v>71.7</v>
      </c>
      <c r="F16" s="201" t="s">
        <v>28</v>
      </c>
    </row>
    <row r="17" spans="1:53" s="158" customFormat="1" ht="18" customHeight="1">
      <c r="A17" s="21" t="s">
        <v>29</v>
      </c>
      <c r="B17" s="200">
        <v>7.1</v>
      </c>
      <c r="C17" s="200">
        <v>36.9</v>
      </c>
      <c r="D17" s="200">
        <v>2.6</v>
      </c>
      <c r="E17" s="200">
        <v>26.9</v>
      </c>
      <c r="F17" s="201" t="s">
        <v>30</v>
      </c>
    </row>
    <row r="18" spans="1:53" ht="18" customHeight="1">
      <c r="A18" s="21" t="s">
        <v>31</v>
      </c>
      <c r="B18" s="200">
        <v>2.1</v>
      </c>
      <c r="C18" s="200">
        <v>62.3</v>
      </c>
      <c r="D18" s="200">
        <v>3.7</v>
      </c>
      <c r="E18" s="200">
        <v>63.3</v>
      </c>
      <c r="F18" s="201" t="s">
        <v>32</v>
      </c>
    </row>
    <row r="19" spans="1:53" ht="18" customHeight="1">
      <c r="A19" s="21" t="s">
        <v>33</v>
      </c>
      <c r="B19" s="200">
        <v>3.5</v>
      </c>
      <c r="C19" s="200">
        <v>40.1</v>
      </c>
      <c r="D19" s="200">
        <v>5.6</v>
      </c>
      <c r="E19" s="200">
        <v>61.8</v>
      </c>
      <c r="F19" s="201" t="s">
        <v>34</v>
      </c>
      <c r="BA19" s="202"/>
    </row>
    <row r="20" spans="1:53" ht="18" customHeight="1">
      <c r="A20" s="21" t="s">
        <v>35</v>
      </c>
      <c r="B20" s="200">
        <v>2.7</v>
      </c>
      <c r="C20" s="200">
        <v>60</v>
      </c>
      <c r="D20" s="200">
        <v>2.2999999999999998</v>
      </c>
      <c r="E20" s="200">
        <v>45.9</v>
      </c>
      <c r="F20" s="201" t="s">
        <v>36</v>
      </c>
    </row>
    <row r="21" spans="1:53" ht="18" customHeight="1">
      <c r="A21" s="27" t="s">
        <v>37</v>
      </c>
      <c r="B21" s="198">
        <v>2.9</v>
      </c>
      <c r="C21" s="198">
        <v>56.1</v>
      </c>
      <c r="D21" s="198">
        <v>3.3</v>
      </c>
      <c r="E21" s="198">
        <v>52.7</v>
      </c>
      <c r="F21" s="79" t="s">
        <v>38</v>
      </c>
    </row>
    <row r="22" spans="1:53" s="158" customFormat="1" ht="18" customHeight="1">
      <c r="A22" s="35" t="s">
        <v>39</v>
      </c>
      <c r="B22" s="200">
        <v>1.8</v>
      </c>
      <c r="C22" s="200">
        <v>73.7</v>
      </c>
      <c r="D22" s="200">
        <v>3.2</v>
      </c>
      <c r="E22" s="200">
        <v>63.9</v>
      </c>
      <c r="F22" s="82" t="s">
        <v>40</v>
      </c>
    </row>
    <row r="23" spans="1:53" ht="18" customHeight="1">
      <c r="A23" s="35" t="s">
        <v>43</v>
      </c>
      <c r="B23" s="200">
        <v>8.4</v>
      </c>
      <c r="C23" s="200">
        <v>25.8</v>
      </c>
      <c r="D23" s="200">
        <v>4.2</v>
      </c>
      <c r="E23" s="200">
        <v>33.299999999999997</v>
      </c>
      <c r="F23" s="82" t="s">
        <v>44</v>
      </c>
    </row>
    <row r="24" spans="1:53" ht="18" customHeight="1">
      <c r="A24" s="35" t="s">
        <v>45</v>
      </c>
      <c r="B24" s="203">
        <v>1.2</v>
      </c>
      <c r="C24" s="203">
        <v>75.7</v>
      </c>
      <c r="D24" s="203">
        <v>2</v>
      </c>
      <c r="E24" s="203">
        <v>62.3</v>
      </c>
      <c r="F24" s="201" t="s">
        <v>46</v>
      </c>
    </row>
    <row r="25" spans="1:53" ht="18" customHeight="1">
      <c r="A25" s="35" t="s">
        <v>47</v>
      </c>
      <c r="B25" s="200">
        <v>2.2999999999999998</v>
      </c>
      <c r="C25" s="200">
        <v>67.3</v>
      </c>
      <c r="D25" s="200">
        <v>2.9</v>
      </c>
      <c r="E25" s="200">
        <v>55.4</v>
      </c>
      <c r="F25" s="82" t="s">
        <v>48</v>
      </c>
    </row>
    <row r="26" spans="1:53" ht="18" customHeight="1">
      <c r="A26" s="35" t="s">
        <v>49</v>
      </c>
      <c r="B26" s="200">
        <v>2.4</v>
      </c>
      <c r="C26" s="200">
        <v>60.5</v>
      </c>
      <c r="D26" s="200">
        <v>3.3</v>
      </c>
      <c r="E26" s="200">
        <v>57.4</v>
      </c>
      <c r="F26" s="82" t="s">
        <v>50</v>
      </c>
    </row>
    <row r="27" spans="1:53" s="158" customFormat="1" ht="18" customHeight="1">
      <c r="A27" s="35" t="s">
        <v>51</v>
      </c>
      <c r="B27" s="200">
        <v>3.5</v>
      </c>
      <c r="C27" s="200">
        <v>51.2</v>
      </c>
      <c r="D27" s="200">
        <v>3.5</v>
      </c>
      <c r="E27" s="200">
        <v>50.4</v>
      </c>
      <c r="F27" s="82" t="s">
        <v>52</v>
      </c>
    </row>
    <row r="28" spans="1:53" ht="18" customHeight="1">
      <c r="A28" s="35" t="s">
        <v>53</v>
      </c>
      <c r="B28" s="200">
        <v>1.1000000000000001</v>
      </c>
      <c r="C28" s="200">
        <v>118.2</v>
      </c>
      <c r="D28" s="200">
        <v>1.9</v>
      </c>
      <c r="E28" s="200">
        <v>62.8</v>
      </c>
      <c r="F28" s="82" t="s">
        <v>54</v>
      </c>
    </row>
    <row r="29" spans="1:53" s="180" customFormat="1" ht="18" customHeight="1">
      <c r="A29" s="27" t="s">
        <v>55</v>
      </c>
      <c r="B29" s="198">
        <v>2.2000000000000002</v>
      </c>
      <c r="C29" s="198">
        <v>54</v>
      </c>
      <c r="D29" s="198">
        <v>4.4000000000000004</v>
      </c>
      <c r="E29" s="198">
        <v>66.3</v>
      </c>
      <c r="F29" s="199" t="s">
        <v>56</v>
      </c>
    </row>
    <row r="30" spans="1:53" ht="18" customHeight="1">
      <c r="A30" s="45" t="s">
        <v>57</v>
      </c>
      <c r="B30" s="200">
        <v>2.7</v>
      </c>
      <c r="C30" s="200">
        <v>50.8</v>
      </c>
      <c r="D30" s="200">
        <v>4.0999999999999996</v>
      </c>
      <c r="E30" s="200">
        <v>60.1</v>
      </c>
      <c r="F30" s="201" t="s">
        <v>58</v>
      </c>
    </row>
    <row r="31" spans="1:53" ht="18" customHeight="1">
      <c r="A31" s="46" t="s">
        <v>59</v>
      </c>
      <c r="B31" s="200">
        <v>3.4</v>
      </c>
      <c r="C31" s="200">
        <v>59.9</v>
      </c>
      <c r="D31" s="200">
        <v>2.6</v>
      </c>
      <c r="E31" s="200">
        <v>43.6</v>
      </c>
      <c r="F31" s="201" t="s">
        <v>60</v>
      </c>
    </row>
    <row r="32" spans="1:53" ht="18" customHeight="1">
      <c r="A32" s="45" t="s">
        <v>61</v>
      </c>
      <c r="B32" s="200">
        <v>2</v>
      </c>
      <c r="C32" s="200">
        <v>82.4</v>
      </c>
      <c r="D32" s="200">
        <v>2.4</v>
      </c>
      <c r="E32" s="200">
        <v>53.9</v>
      </c>
      <c r="F32" s="201" t="s">
        <v>62</v>
      </c>
    </row>
    <row r="33" spans="1:6" ht="18" customHeight="1">
      <c r="A33" s="35" t="s">
        <v>63</v>
      </c>
      <c r="B33" s="200">
        <v>1.8</v>
      </c>
      <c r="C33" s="200">
        <v>47.8</v>
      </c>
      <c r="D33" s="200">
        <v>5.7</v>
      </c>
      <c r="E33" s="200">
        <v>75.5</v>
      </c>
      <c r="F33" s="201" t="s">
        <v>64</v>
      </c>
    </row>
    <row r="34" spans="1:6" ht="18" customHeight="1">
      <c r="A34" s="46" t="s">
        <v>65</v>
      </c>
      <c r="B34" s="200">
        <v>2.1</v>
      </c>
      <c r="C34" s="200">
        <v>70.2</v>
      </c>
      <c r="D34" s="200">
        <v>2.9</v>
      </c>
      <c r="E34" s="200">
        <v>58.2</v>
      </c>
      <c r="F34" s="201" t="s">
        <v>567</v>
      </c>
    </row>
    <row r="35" spans="1:6" ht="18" customHeight="1">
      <c r="A35" s="35" t="s">
        <v>67</v>
      </c>
      <c r="B35" s="200">
        <v>3</v>
      </c>
      <c r="C35" s="200">
        <v>54.2</v>
      </c>
      <c r="D35" s="200">
        <v>3.8</v>
      </c>
      <c r="E35" s="200">
        <v>55.7</v>
      </c>
      <c r="F35" s="201" t="s">
        <v>68</v>
      </c>
    </row>
    <row r="36" spans="1:6" ht="18" customHeight="1">
      <c r="A36" s="35" t="s">
        <v>69</v>
      </c>
      <c r="B36" s="200">
        <v>2.2999999999999998</v>
      </c>
      <c r="C36" s="200">
        <v>77</v>
      </c>
      <c r="D36" s="200">
        <v>2.2999999999999998</v>
      </c>
      <c r="E36" s="200">
        <v>50.3</v>
      </c>
      <c r="F36" s="201" t="s">
        <v>70</v>
      </c>
    </row>
    <row r="37" spans="1:6" ht="18" customHeight="1">
      <c r="A37" s="35" t="s">
        <v>71</v>
      </c>
      <c r="B37" s="200">
        <v>2</v>
      </c>
      <c r="C37" s="200">
        <v>70.099999999999994</v>
      </c>
      <c r="D37" s="200">
        <v>3.2</v>
      </c>
      <c r="E37" s="200">
        <v>61.1</v>
      </c>
      <c r="F37" s="201" t="s">
        <v>72</v>
      </c>
    </row>
    <row r="38" spans="1:6" s="158" customFormat="1" ht="18" customHeight="1">
      <c r="A38" s="47" t="s">
        <v>75</v>
      </c>
      <c r="B38" s="204">
        <v>2.8</v>
      </c>
      <c r="C38" s="198">
        <v>42.6</v>
      </c>
      <c r="D38" s="198">
        <v>5.5</v>
      </c>
      <c r="E38" s="198">
        <v>66.7</v>
      </c>
      <c r="F38" s="199" t="s">
        <v>76</v>
      </c>
    </row>
    <row r="39" spans="1:6" ht="18" customHeight="1">
      <c r="A39" s="45" t="s">
        <v>77</v>
      </c>
      <c r="B39" s="200">
        <v>1.8</v>
      </c>
      <c r="C39" s="200">
        <v>64.8</v>
      </c>
      <c r="D39" s="200">
        <v>3.7</v>
      </c>
      <c r="E39" s="200">
        <v>66.900000000000006</v>
      </c>
      <c r="F39" s="82" t="s">
        <v>78</v>
      </c>
    </row>
    <row r="40" spans="1:6" ht="18" customHeight="1">
      <c r="A40" s="45" t="s">
        <v>79</v>
      </c>
      <c r="B40" s="200">
        <v>4.2</v>
      </c>
      <c r="C40" s="200">
        <v>46.2</v>
      </c>
      <c r="D40" s="200">
        <v>3</v>
      </c>
      <c r="E40" s="200">
        <v>41.8</v>
      </c>
      <c r="F40" s="201" t="s">
        <v>80</v>
      </c>
    </row>
    <row r="41" spans="1:6" ht="18" customHeight="1">
      <c r="A41" s="45" t="s">
        <v>81</v>
      </c>
      <c r="B41" s="203">
        <v>3</v>
      </c>
      <c r="C41" s="203">
        <v>34.299999999999997</v>
      </c>
      <c r="D41" s="203">
        <v>7.3</v>
      </c>
      <c r="E41" s="203">
        <v>70.599999999999994</v>
      </c>
      <c r="F41" s="201" t="s">
        <v>82</v>
      </c>
    </row>
    <row r="42" spans="1:6" ht="18" customHeight="1">
      <c r="A42" s="45" t="s">
        <v>83</v>
      </c>
      <c r="B42" s="200">
        <v>0.9</v>
      </c>
      <c r="C42" s="200">
        <v>82.4</v>
      </c>
      <c r="D42" s="200">
        <v>3.6</v>
      </c>
      <c r="E42" s="200">
        <v>80.099999999999994</v>
      </c>
      <c r="F42" s="201" t="s">
        <v>84</v>
      </c>
    </row>
    <row r="43" spans="1:6" s="158" customFormat="1" ht="18" customHeight="1">
      <c r="A43" s="45" t="s">
        <v>85</v>
      </c>
      <c r="B43" s="200">
        <v>6.5</v>
      </c>
      <c r="C43" s="200">
        <v>33.9</v>
      </c>
      <c r="D43" s="200">
        <v>3.7</v>
      </c>
      <c r="E43" s="200">
        <v>35.9</v>
      </c>
      <c r="F43" s="82" t="s">
        <v>86</v>
      </c>
    </row>
    <row r="44" spans="1:6" s="158" customFormat="1" ht="18" customHeight="1">
      <c r="A44" s="45" t="s">
        <v>87</v>
      </c>
      <c r="B44" s="200">
        <v>1.9</v>
      </c>
      <c r="C44" s="200">
        <v>81.5</v>
      </c>
      <c r="D44" s="200">
        <v>2.4</v>
      </c>
      <c r="E44" s="200">
        <v>56.8</v>
      </c>
      <c r="F44" s="82" t="s">
        <v>88</v>
      </c>
    </row>
    <row r="45" spans="1:6" s="158" customFormat="1" ht="18" customHeight="1">
      <c r="A45" s="45" t="s">
        <v>89</v>
      </c>
      <c r="B45" s="200">
        <v>1.6</v>
      </c>
      <c r="C45" s="200">
        <v>65.400000000000006</v>
      </c>
      <c r="D45" s="200">
        <v>3.9</v>
      </c>
      <c r="E45" s="200">
        <v>71</v>
      </c>
      <c r="F45" s="201" t="s">
        <v>90</v>
      </c>
    </row>
    <row r="46" spans="1:6" ht="18" customHeight="1">
      <c r="A46" s="48" t="s">
        <v>91</v>
      </c>
      <c r="B46" s="198">
        <v>1.8</v>
      </c>
      <c r="C46" s="198">
        <v>63.7</v>
      </c>
      <c r="D46" s="198">
        <v>3.5</v>
      </c>
      <c r="E46" s="198">
        <v>66.099999999999994</v>
      </c>
      <c r="F46" s="199" t="s">
        <v>92</v>
      </c>
    </row>
    <row r="47" spans="1:6" s="158" customFormat="1" ht="18" customHeight="1">
      <c r="A47" s="35" t="s">
        <v>93</v>
      </c>
      <c r="B47" s="200">
        <v>5</v>
      </c>
      <c r="C47" s="200">
        <v>35.4</v>
      </c>
      <c r="D47" s="200">
        <v>3.9</v>
      </c>
      <c r="E47" s="200">
        <v>44</v>
      </c>
      <c r="F47" s="201" t="s">
        <v>94</v>
      </c>
    </row>
    <row r="48" spans="1:6" ht="18" customHeight="1">
      <c r="A48" s="45" t="s">
        <v>95</v>
      </c>
      <c r="B48" s="200">
        <v>1</v>
      </c>
      <c r="C48" s="200">
        <v>71.400000000000006</v>
      </c>
      <c r="D48" s="200">
        <v>3.8</v>
      </c>
      <c r="E48" s="200">
        <v>78.5</v>
      </c>
      <c r="F48" s="201" t="s">
        <v>96</v>
      </c>
    </row>
    <row r="49" spans="1:6" s="158" customFormat="1" ht="18" customHeight="1">
      <c r="A49" s="45" t="s">
        <v>97</v>
      </c>
      <c r="B49" s="200">
        <v>0.1</v>
      </c>
      <c r="C49" s="200">
        <v>149.30000000000001</v>
      </c>
      <c r="D49" s="200">
        <v>2.2999999999999998</v>
      </c>
      <c r="E49" s="200">
        <v>96.5</v>
      </c>
      <c r="F49" s="201" t="s">
        <v>98</v>
      </c>
    </row>
    <row r="50" spans="1:6" s="158" customFormat="1" ht="18" customHeight="1">
      <c r="A50" s="45" t="s">
        <v>99</v>
      </c>
      <c r="B50" s="200">
        <v>2.2999999999999998</v>
      </c>
      <c r="C50" s="200">
        <v>65.5</v>
      </c>
      <c r="D50" s="200">
        <v>3</v>
      </c>
      <c r="E50" s="200">
        <v>57.1</v>
      </c>
      <c r="F50" s="201" t="s">
        <v>100</v>
      </c>
    </row>
    <row r="51" spans="1:6" ht="18" customHeight="1">
      <c r="A51" s="45" t="s">
        <v>101</v>
      </c>
      <c r="B51" s="200">
        <v>2.7</v>
      </c>
      <c r="C51" s="200">
        <v>52.5</v>
      </c>
      <c r="D51" s="200">
        <v>3.5</v>
      </c>
      <c r="E51" s="200">
        <v>56.8</v>
      </c>
      <c r="F51" s="82" t="s">
        <v>102</v>
      </c>
    </row>
    <row r="52" spans="1:6" s="158" customFormat="1" ht="12.9" customHeight="1">
      <c r="B52" s="205"/>
      <c r="C52" s="205"/>
      <c r="D52" s="205"/>
      <c r="E52" s="205"/>
    </row>
    <row r="53" spans="1:6" s="158" customFormat="1" ht="12.9" customHeight="1"/>
    <row r="54" spans="1:6" ht="12.9" customHeight="1">
      <c r="A54" s="158"/>
    </row>
    <row r="55" spans="1:6" s="158" customFormat="1" ht="12.9" customHeight="1">
      <c r="A55" s="206"/>
    </row>
    <row r="56" spans="1:6" ht="12.9" customHeight="1">
      <c r="A56" s="158"/>
    </row>
    <row r="57" spans="1:6" ht="12.9" customHeight="1">
      <c r="A57" s="207"/>
    </row>
    <row r="58" spans="1:6" ht="12.9" customHeight="1">
      <c r="A58" s="158"/>
    </row>
    <row r="59" spans="1:6" ht="12.9" customHeight="1">
      <c r="A59" s="158"/>
    </row>
    <row r="60" spans="1:6" ht="12.9" customHeight="1">
      <c r="A60" s="208"/>
    </row>
    <row r="61" spans="1:6" ht="12.9" customHeight="1">
      <c r="A61" s="158"/>
    </row>
    <row r="62" spans="1:6" ht="12.9" customHeight="1">
      <c r="A62" s="158"/>
    </row>
    <row r="63" spans="1:6" ht="12.9" customHeight="1">
      <c r="A63" s="208"/>
    </row>
    <row r="64" spans="1:6" ht="12.9" customHeight="1">
      <c r="A64" s="158"/>
    </row>
    <row r="65" spans="1:6" ht="24" customHeight="1">
      <c r="A65" s="837" t="s">
        <v>0</v>
      </c>
      <c r="B65" s="854"/>
      <c r="C65" s="855"/>
      <c r="D65" s="855"/>
      <c r="E65" s="855"/>
      <c r="F65" s="853" t="s">
        <v>1</v>
      </c>
    </row>
    <row r="66" spans="1:6" ht="18" customHeight="1">
      <c r="B66" s="209"/>
      <c r="C66" s="209"/>
      <c r="D66" s="209"/>
      <c r="E66" s="209"/>
    </row>
    <row r="67" spans="1:6" ht="18" customHeight="1">
      <c r="A67" s="810" t="s">
        <v>724</v>
      </c>
      <c r="B67" s="210"/>
      <c r="C67" s="211"/>
      <c r="D67" s="211"/>
      <c r="E67" s="184"/>
      <c r="F67" s="811" t="s">
        <v>727</v>
      </c>
    </row>
    <row r="68" spans="1:6" ht="20.399999999999999">
      <c r="A68" s="188" t="s">
        <v>729</v>
      </c>
      <c r="B68" s="212"/>
      <c r="C68" s="209"/>
      <c r="D68" s="209"/>
      <c r="E68" s="209"/>
      <c r="F68" s="793" t="s">
        <v>728</v>
      </c>
    </row>
    <row r="69" spans="1:6" ht="18" customHeight="1">
      <c r="A69" s="188" t="s">
        <v>730</v>
      </c>
      <c r="B69" s="213"/>
      <c r="C69" s="209"/>
      <c r="D69" s="209"/>
      <c r="E69" s="209"/>
      <c r="F69" s="214"/>
    </row>
    <row r="70" spans="1:6" ht="13.95" customHeight="1">
      <c r="A70" s="188"/>
      <c r="B70" s="213"/>
      <c r="C70" s="209"/>
      <c r="D70" s="209"/>
      <c r="E70" s="209"/>
      <c r="F70" s="181"/>
    </row>
    <row r="71" spans="1:6" ht="18" customHeight="1">
      <c r="A71" s="14" t="s">
        <v>218</v>
      </c>
      <c r="B71" s="190" t="s">
        <v>309</v>
      </c>
      <c r="C71" s="190" t="s">
        <v>310</v>
      </c>
      <c r="D71" s="190" t="s">
        <v>311</v>
      </c>
      <c r="E71" s="190" t="s">
        <v>312</v>
      </c>
      <c r="F71" s="15" t="s">
        <v>313</v>
      </c>
    </row>
    <row r="72" spans="1:6" ht="18" customHeight="1">
      <c r="A72" s="191"/>
      <c r="B72" s="190" t="s">
        <v>314</v>
      </c>
      <c r="C72" s="190" t="s">
        <v>315</v>
      </c>
      <c r="D72" s="190" t="s">
        <v>316</v>
      </c>
      <c r="E72" s="192" t="s">
        <v>317</v>
      </c>
      <c r="F72" s="193"/>
    </row>
    <row r="73" spans="1:6" ht="18" customHeight="1">
      <c r="A73" s="191"/>
      <c r="B73" s="131" t="s">
        <v>318</v>
      </c>
      <c r="C73" s="194" t="s">
        <v>319</v>
      </c>
      <c r="D73" s="20" t="s">
        <v>320</v>
      </c>
      <c r="E73" s="192" t="s">
        <v>321</v>
      </c>
      <c r="F73" s="195"/>
    </row>
    <row r="74" spans="1:6" ht="18" customHeight="1">
      <c r="A74" s="191"/>
      <c r="B74" s="192" t="s">
        <v>322</v>
      </c>
      <c r="C74" s="787" t="s">
        <v>603</v>
      </c>
      <c r="D74" s="20" t="s">
        <v>324</v>
      </c>
      <c r="E74" s="787" t="s">
        <v>604</v>
      </c>
      <c r="F74" s="195"/>
    </row>
    <row r="75" spans="1:6" ht="6.6" customHeight="1">
      <c r="A75" s="191"/>
      <c r="B75" s="192"/>
      <c r="C75" s="788" t="s">
        <v>602</v>
      </c>
      <c r="D75" s="20"/>
      <c r="E75" s="192"/>
      <c r="F75" s="195"/>
    </row>
    <row r="76" spans="1:6" ht="15.75" customHeight="1">
      <c r="A76" s="47" t="s">
        <v>103</v>
      </c>
      <c r="B76" s="215">
        <v>2.8</v>
      </c>
      <c r="C76" s="215">
        <v>46</v>
      </c>
      <c r="D76" s="215">
        <v>4.4000000000000004</v>
      </c>
      <c r="E76" s="215">
        <v>61.7</v>
      </c>
      <c r="F76" s="75" t="s">
        <v>104</v>
      </c>
    </row>
    <row r="77" spans="1:6" ht="15.75" customHeight="1">
      <c r="A77" s="216" t="s">
        <v>105</v>
      </c>
      <c r="B77" s="217">
        <v>1.6</v>
      </c>
      <c r="C77" s="217">
        <v>88.5</v>
      </c>
      <c r="D77" s="217">
        <v>2.6</v>
      </c>
      <c r="E77" s="218">
        <v>62.2</v>
      </c>
      <c r="F77" s="77" t="s">
        <v>106</v>
      </c>
    </row>
    <row r="78" spans="1:6" ht="15.75" customHeight="1">
      <c r="A78" s="216" t="s">
        <v>107</v>
      </c>
      <c r="B78" s="217">
        <v>4.9000000000000004</v>
      </c>
      <c r="C78" s="217">
        <v>11.9</v>
      </c>
      <c r="D78" s="217">
        <v>11.4</v>
      </c>
      <c r="E78" s="218">
        <v>70</v>
      </c>
      <c r="F78" s="77" t="s">
        <v>108</v>
      </c>
    </row>
    <row r="79" spans="1:6" ht="15.75" customHeight="1">
      <c r="A79" s="216" t="s">
        <v>109</v>
      </c>
      <c r="B79" s="217">
        <v>2.5</v>
      </c>
      <c r="C79" s="217">
        <v>43.8</v>
      </c>
      <c r="D79" s="217">
        <v>5.8</v>
      </c>
      <c r="E79" s="218">
        <v>70.2</v>
      </c>
      <c r="F79" s="78" t="s">
        <v>110</v>
      </c>
    </row>
    <row r="80" spans="1:6" ht="15.75" customHeight="1">
      <c r="A80" s="216" t="s">
        <v>259</v>
      </c>
      <c r="B80" s="217">
        <v>1.3</v>
      </c>
      <c r="C80" s="217">
        <v>51</v>
      </c>
      <c r="D80" s="217">
        <v>5.0999999999999996</v>
      </c>
      <c r="E80" s="218">
        <v>79.8</v>
      </c>
      <c r="F80" s="77" t="s">
        <v>260</v>
      </c>
    </row>
    <row r="81" spans="1:6" ht="15.75" customHeight="1">
      <c r="A81" s="216" t="s">
        <v>113</v>
      </c>
      <c r="B81" s="217">
        <v>3</v>
      </c>
      <c r="C81" s="217">
        <v>57</v>
      </c>
      <c r="D81" s="217">
        <v>3.2</v>
      </c>
      <c r="E81" s="218">
        <v>51.4</v>
      </c>
      <c r="F81" s="77" t="s">
        <v>114</v>
      </c>
    </row>
    <row r="82" spans="1:6" ht="15.75" customHeight="1">
      <c r="A82" s="216" t="s">
        <v>117</v>
      </c>
      <c r="B82" s="217">
        <v>5.2</v>
      </c>
      <c r="C82" s="217">
        <v>35.799999999999997</v>
      </c>
      <c r="D82" s="217">
        <v>3.6</v>
      </c>
      <c r="E82" s="218">
        <v>40.700000000000003</v>
      </c>
      <c r="F82" s="217" t="s">
        <v>118</v>
      </c>
    </row>
    <row r="83" spans="1:6" ht="15.75" customHeight="1">
      <c r="A83" s="216" t="s">
        <v>115</v>
      </c>
      <c r="B83" s="217">
        <v>3.7</v>
      </c>
      <c r="C83" s="217">
        <v>57.3</v>
      </c>
      <c r="D83" s="217">
        <v>2.2999999999999998</v>
      </c>
      <c r="E83" s="218">
        <v>38.200000000000003</v>
      </c>
      <c r="F83" s="77" t="s">
        <v>116</v>
      </c>
    </row>
    <row r="84" spans="1:6" ht="15.75" customHeight="1">
      <c r="A84" s="216" t="s">
        <v>121</v>
      </c>
      <c r="B84" s="217">
        <v>1.4</v>
      </c>
      <c r="C84" s="217">
        <v>46.9</v>
      </c>
      <c r="D84" s="217">
        <v>4.5</v>
      </c>
      <c r="E84" s="218">
        <v>76.7</v>
      </c>
      <c r="F84" s="77" t="s">
        <v>122</v>
      </c>
    </row>
    <row r="85" spans="1:6" ht="15.75" customHeight="1">
      <c r="A85" s="216" t="s">
        <v>123</v>
      </c>
      <c r="B85" s="217">
        <v>2.8</v>
      </c>
      <c r="C85" s="217">
        <v>69.400000000000006</v>
      </c>
      <c r="D85" s="217">
        <v>2.2000000000000002</v>
      </c>
      <c r="E85" s="218">
        <v>44.2</v>
      </c>
      <c r="F85" s="77" t="s">
        <v>124</v>
      </c>
    </row>
    <row r="86" spans="1:6" ht="15.75" customHeight="1">
      <c r="A86" s="216" t="s">
        <v>119</v>
      </c>
      <c r="B86" s="217">
        <v>2.1</v>
      </c>
      <c r="C86" s="217">
        <v>77.599999999999994</v>
      </c>
      <c r="D86" s="217">
        <v>2.2000000000000002</v>
      </c>
      <c r="E86" s="218">
        <v>51.2</v>
      </c>
      <c r="F86" s="77" t="s">
        <v>120</v>
      </c>
    </row>
    <row r="87" spans="1:6" ht="15.75" customHeight="1">
      <c r="A87" s="216" t="s">
        <v>125</v>
      </c>
      <c r="B87" s="217">
        <v>2.4</v>
      </c>
      <c r="C87" s="217">
        <v>61.5</v>
      </c>
      <c r="D87" s="217">
        <v>3.5</v>
      </c>
      <c r="E87" s="218">
        <v>59.6</v>
      </c>
      <c r="F87" s="77" t="s">
        <v>126</v>
      </c>
    </row>
    <row r="88" spans="1:6" ht="15.75" customHeight="1">
      <c r="A88" s="219" t="s">
        <v>127</v>
      </c>
      <c r="B88" s="220">
        <v>53.9</v>
      </c>
      <c r="C88" s="220">
        <v>3.5</v>
      </c>
      <c r="D88" s="220">
        <v>36.700000000000003</v>
      </c>
      <c r="E88" s="221">
        <v>40.5</v>
      </c>
      <c r="F88" s="222" t="s">
        <v>128</v>
      </c>
    </row>
    <row r="89" spans="1:6" ht="15.75" customHeight="1">
      <c r="A89" s="216" t="s">
        <v>129</v>
      </c>
      <c r="B89" s="217">
        <v>4.9000000000000004</v>
      </c>
      <c r="C89" s="217">
        <v>44.4</v>
      </c>
      <c r="D89" s="217">
        <v>3.3</v>
      </c>
      <c r="E89" s="218">
        <v>40.700000000000003</v>
      </c>
      <c r="F89" s="77" t="s">
        <v>130</v>
      </c>
    </row>
    <row r="90" spans="1:6" ht="15.75" customHeight="1">
      <c r="A90" s="216" t="s">
        <v>131</v>
      </c>
      <c r="B90" s="217">
        <v>2.4</v>
      </c>
      <c r="C90" s="217">
        <v>67.599999999999994</v>
      </c>
      <c r="D90" s="217">
        <v>2.7</v>
      </c>
      <c r="E90" s="218">
        <v>52.7</v>
      </c>
      <c r="F90" s="77" t="s">
        <v>132</v>
      </c>
    </row>
    <row r="91" spans="1:6" ht="15.75" customHeight="1">
      <c r="A91" s="216" t="s">
        <v>133</v>
      </c>
      <c r="B91" s="217">
        <v>2.9</v>
      </c>
      <c r="C91" s="217">
        <v>62.4</v>
      </c>
      <c r="D91" s="217">
        <v>2.6</v>
      </c>
      <c r="E91" s="218">
        <v>46.8</v>
      </c>
      <c r="F91" s="77" t="s">
        <v>134</v>
      </c>
    </row>
    <row r="92" spans="1:6" ht="15.75" customHeight="1">
      <c r="A92" s="216" t="s">
        <v>135</v>
      </c>
      <c r="B92" s="217">
        <v>0.6</v>
      </c>
      <c r="C92" s="217">
        <v>116.9</v>
      </c>
      <c r="D92" s="217">
        <v>1.9</v>
      </c>
      <c r="E92" s="218">
        <v>74.7</v>
      </c>
      <c r="F92" s="77" t="s">
        <v>136</v>
      </c>
    </row>
    <row r="93" spans="1:6" ht="15.75" customHeight="1">
      <c r="A93" s="48" t="s">
        <v>137</v>
      </c>
      <c r="B93" s="215">
        <v>1.3</v>
      </c>
      <c r="C93" s="215">
        <v>56.3</v>
      </c>
      <c r="D93" s="215">
        <v>4.8</v>
      </c>
      <c r="E93" s="215">
        <v>78.8</v>
      </c>
      <c r="F93" s="79" t="s">
        <v>138</v>
      </c>
    </row>
    <row r="94" spans="1:6" ht="15.75" customHeight="1">
      <c r="A94" s="216" t="s">
        <v>139</v>
      </c>
      <c r="B94" s="217">
        <v>2.8</v>
      </c>
      <c r="C94" s="217">
        <v>68.7</v>
      </c>
      <c r="D94" s="217">
        <v>1.8</v>
      </c>
      <c r="E94" s="218">
        <v>39.1</v>
      </c>
      <c r="F94" s="77" t="s">
        <v>140</v>
      </c>
    </row>
    <row r="95" spans="1:6" ht="15.75" customHeight="1">
      <c r="A95" s="216" t="s">
        <v>141</v>
      </c>
      <c r="B95" s="217">
        <v>2.6</v>
      </c>
      <c r="C95" s="217">
        <v>76.900000000000006</v>
      </c>
      <c r="D95" s="217">
        <v>2.2000000000000002</v>
      </c>
      <c r="E95" s="218">
        <v>46.2</v>
      </c>
      <c r="F95" s="77" t="s">
        <v>142</v>
      </c>
    </row>
    <row r="96" spans="1:6" ht="15.75" customHeight="1">
      <c r="A96" s="216" t="s">
        <v>143</v>
      </c>
      <c r="B96" s="217">
        <v>2</v>
      </c>
      <c r="C96" s="217">
        <v>74.3</v>
      </c>
      <c r="D96" s="217">
        <v>2.5</v>
      </c>
      <c r="E96" s="218">
        <v>54.8</v>
      </c>
      <c r="F96" s="77" t="s">
        <v>144</v>
      </c>
    </row>
    <row r="97" spans="1:6" ht="15.75" customHeight="1">
      <c r="A97" s="216" t="s">
        <v>145</v>
      </c>
      <c r="B97" s="217">
        <v>0.4</v>
      </c>
      <c r="C97" s="217">
        <v>69.7</v>
      </c>
      <c r="D97" s="217">
        <v>4.8</v>
      </c>
      <c r="E97" s="218">
        <v>91.5</v>
      </c>
      <c r="F97" s="77" t="s">
        <v>146</v>
      </c>
    </row>
    <row r="98" spans="1:6" ht="15.75" customHeight="1">
      <c r="A98" s="216" t="s">
        <v>147</v>
      </c>
      <c r="B98" s="217">
        <v>0.7</v>
      </c>
      <c r="C98" s="217">
        <v>47.6</v>
      </c>
      <c r="D98" s="217">
        <v>6.3</v>
      </c>
      <c r="E98" s="218">
        <v>89.4</v>
      </c>
      <c r="F98" s="77" t="s">
        <v>148</v>
      </c>
    </row>
    <row r="99" spans="1:6" ht="15.75" customHeight="1">
      <c r="A99" s="216" t="s">
        <v>149</v>
      </c>
      <c r="B99" s="223">
        <v>0</v>
      </c>
      <c r="C99" s="217">
        <v>207.5</v>
      </c>
      <c r="D99" s="217">
        <v>1.8</v>
      </c>
      <c r="E99" s="218">
        <v>102.6</v>
      </c>
      <c r="F99" s="77" t="s">
        <v>150</v>
      </c>
    </row>
    <row r="100" spans="1:6" ht="15.75" customHeight="1">
      <c r="A100" s="216" t="s">
        <v>151</v>
      </c>
      <c r="B100" s="217">
        <v>2.6</v>
      </c>
      <c r="C100" s="217">
        <v>56.1</v>
      </c>
      <c r="D100" s="217">
        <v>3.8</v>
      </c>
      <c r="E100" s="218">
        <v>59.1</v>
      </c>
      <c r="F100" s="77" t="s">
        <v>152</v>
      </c>
    </row>
    <row r="101" spans="1:6" ht="15.75" customHeight="1">
      <c r="A101" s="216" t="s">
        <v>153</v>
      </c>
      <c r="B101" s="217">
        <v>3.6</v>
      </c>
      <c r="C101" s="217">
        <v>60.7</v>
      </c>
      <c r="D101" s="217">
        <v>2.4</v>
      </c>
      <c r="E101" s="218">
        <v>39.700000000000003</v>
      </c>
      <c r="F101" s="77" t="s">
        <v>154</v>
      </c>
    </row>
    <row r="102" spans="1:6" ht="15.75" customHeight="1">
      <c r="A102" s="48" t="s">
        <v>155</v>
      </c>
      <c r="B102" s="215">
        <v>3.2</v>
      </c>
      <c r="C102" s="215">
        <v>51.4</v>
      </c>
      <c r="D102" s="215">
        <v>3.6</v>
      </c>
      <c r="E102" s="215">
        <v>52.6</v>
      </c>
      <c r="F102" s="75" t="s">
        <v>156</v>
      </c>
    </row>
    <row r="103" spans="1:6" ht="15.75" customHeight="1">
      <c r="A103" s="216" t="s">
        <v>157</v>
      </c>
      <c r="B103" s="217">
        <v>2.4</v>
      </c>
      <c r="C103" s="217">
        <v>55.8</v>
      </c>
      <c r="D103" s="217">
        <v>3.7</v>
      </c>
      <c r="E103" s="218">
        <v>60.8</v>
      </c>
      <c r="F103" s="77" t="s">
        <v>158</v>
      </c>
    </row>
    <row r="104" spans="1:6" ht="15.75" customHeight="1">
      <c r="A104" s="216" t="s">
        <v>159</v>
      </c>
      <c r="B104" s="217">
        <v>4.5</v>
      </c>
      <c r="C104" s="217">
        <v>57</v>
      </c>
      <c r="D104" s="217">
        <v>1.9</v>
      </c>
      <c r="E104" s="218">
        <v>30.3</v>
      </c>
      <c r="F104" s="77" t="s">
        <v>160</v>
      </c>
    </row>
    <row r="105" spans="1:6" ht="15.75" customHeight="1">
      <c r="A105" s="216" t="s">
        <v>161</v>
      </c>
      <c r="B105" s="217">
        <v>4</v>
      </c>
      <c r="C105" s="217">
        <v>42.4</v>
      </c>
      <c r="D105" s="217">
        <v>4.5</v>
      </c>
      <c r="E105" s="218">
        <v>53.2</v>
      </c>
      <c r="F105" s="77" t="s">
        <v>162</v>
      </c>
    </row>
    <row r="106" spans="1:6" ht="15.75" customHeight="1">
      <c r="A106" s="216" t="s">
        <v>163</v>
      </c>
      <c r="B106" s="217">
        <v>4</v>
      </c>
      <c r="C106" s="217">
        <v>52.9</v>
      </c>
      <c r="D106" s="217">
        <v>2.9</v>
      </c>
      <c r="E106" s="218">
        <v>42.6</v>
      </c>
      <c r="F106" s="77" t="s">
        <v>164</v>
      </c>
    </row>
    <row r="107" spans="1:6" ht="15.75" customHeight="1">
      <c r="A107" s="216" t="s">
        <v>165</v>
      </c>
      <c r="B107" s="217">
        <v>3.7</v>
      </c>
      <c r="C107" s="217">
        <v>57.7</v>
      </c>
      <c r="D107" s="217">
        <v>2.1</v>
      </c>
      <c r="E107" s="218">
        <v>36.299999999999997</v>
      </c>
      <c r="F107" s="77" t="s">
        <v>166</v>
      </c>
    </row>
    <row r="108" spans="1:6" ht="15.75" customHeight="1">
      <c r="A108" s="48" t="s">
        <v>167</v>
      </c>
      <c r="B108" s="215">
        <v>2</v>
      </c>
      <c r="C108" s="215">
        <v>55.7</v>
      </c>
      <c r="D108" s="215">
        <v>3.2</v>
      </c>
      <c r="E108" s="215">
        <v>61.2</v>
      </c>
      <c r="F108" s="79" t="s">
        <v>168</v>
      </c>
    </row>
    <row r="109" spans="1:6" ht="15.75" customHeight="1">
      <c r="A109" s="216" t="s">
        <v>169</v>
      </c>
      <c r="B109" s="217">
        <v>2.7</v>
      </c>
      <c r="C109" s="217">
        <v>56.9</v>
      </c>
      <c r="D109" s="217">
        <v>3.7</v>
      </c>
      <c r="E109" s="218">
        <v>58.2</v>
      </c>
      <c r="F109" s="77" t="s">
        <v>170</v>
      </c>
    </row>
    <row r="110" spans="1:6" ht="15.75" customHeight="1">
      <c r="A110" s="216" t="s">
        <v>171</v>
      </c>
      <c r="B110" s="217">
        <v>1.5</v>
      </c>
      <c r="C110" s="217">
        <v>99</v>
      </c>
      <c r="D110" s="217">
        <v>2.2000000000000002</v>
      </c>
      <c r="E110" s="218">
        <v>60.6</v>
      </c>
      <c r="F110" s="77" t="s">
        <v>172</v>
      </c>
    </row>
    <row r="111" spans="1:6" ht="15.75" customHeight="1">
      <c r="A111" s="216" t="s">
        <v>173</v>
      </c>
      <c r="B111" s="217">
        <v>1.5</v>
      </c>
      <c r="C111" s="217">
        <v>74.599999999999994</v>
      </c>
      <c r="D111" s="217">
        <v>3.4</v>
      </c>
      <c r="E111" s="218">
        <v>68.8</v>
      </c>
      <c r="F111" s="77" t="s">
        <v>174</v>
      </c>
    </row>
    <row r="112" spans="1:6" ht="15.75" customHeight="1">
      <c r="A112" s="216" t="s">
        <v>175</v>
      </c>
      <c r="B112" s="217">
        <v>0.9</v>
      </c>
      <c r="C112" s="217">
        <v>41.7</v>
      </c>
      <c r="D112" s="217">
        <v>3.3</v>
      </c>
      <c r="E112" s="218">
        <v>78.5</v>
      </c>
      <c r="F112" s="77" t="s">
        <v>176</v>
      </c>
    </row>
    <row r="113" spans="1:6" ht="15.75" customHeight="1">
      <c r="A113" s="216" t="s">
        <v>177</v>
      </c>
      <c r="B113" s="217">
        <v>2.6</v>
      </c>
      <c r="C113" s="217">
        <v>93.4</v>
      </c>
      <c r="D113" s="217">
        <v>1.3</v>
      </c>
      <c r="E113" s="218">
        <v>34.200000000000003</v>
      </c>
      <c r="F113" s="77" t="s">
        <v>178</v>
      </c>
    </row>
    <row r="114" spans="1:6" ht="15.75" customHeight="1">
      <c r="A114" s="216" t="s">
        <v>179</v>
      </c>
      <c r="B114" s="217">
        <v>3.7</v>
      </c>
      <c r="C114" s="217">
        <v>52.1</v>
      </c>
      <c r="D114" s="217">
        <v>2.6</v>
      </c>
      <c r="E114" s="218">
        <v>41.2</v>
      </c>
      <c r="F114" s="77" t="s">
        <v>180</v>
      </c>
    </row>
    <row r="115" spans="1:6" ht="15.75" customHeight="1">
      <c r="A115" s="27" t="s">
        <v>181</v>
      </c>
      <c r="B115" s="215">
        <v>3.8</v>
      </c>
      <c r="C115" s="215">
        <v>53.2</v>
      </c>
      <c r="D115" s="215">
        <v>2.9</v>
      </c>
      <c r="E115" s="215">
        <v>43.1</v>
      </c>
      <c r="F115" s="79" t="s">
        <v>182</v>
      </c>
    </row>
    <row r="116" spans="1:6" ht="15.75" customHeight="1">
      <c r="A116" s="216" t="s">
        <v>183</v>
      </c>
      <c r="B116" s="217">
        <v>12.8</v>
      </c>
      <c r="C116" s="217">
        <v>21.2</v>
      </c>
      <c r="D116" s="217">
        <v>1.5</v>
      </c>
      <c r="E116" s="218">
        <v>10.5</v>
      </c>
      <c r="F116" s="77" t="s">
        <v>184</v>
      </c>
    </row>
    <row r="117" spans="1:6" ht="15.75" customHeight="1">
      <c r="A117" s="216" t="s">
        <v>185</v>
      </c>
      <c r="B117" s="217">
        <v>1.6</v>
      </c>
      <c r="C117" s="217">
        <v>75.900000000000006</v>
      </c>
      <c r="D117" s="217">
        <v>3.2</v>
      </c>
      <c r="E117" s="218">
        <v>67.5</v>
      </c>
      <c r="F117" s="77" t="s">
        <v>186</v>
      </c>
    </row>
    <row r="118" spans="1:6" ht="15.75" customHeight="1">
      <c r="A118" s="216" t="s">
        <v>187</v>
      </c>
      <c r="B118" s="217">
        <v>6.7</v>
      </c>
      <c r="C118" s="217">
        <v>41.5</v>
      </c>
      <c r="D118" s="217">
        <v>2.1</v>
      </c>
      <c r="E118" s="218">
        <v>24.3</v>
      </c>
      <c r="F118" s="77" t="s">
        <v>188</v>
      </c>
    </row>
    <row r="119" spans="1:6" ht="15.75" customHeight="1">
      <c r="A119" s="216" t="s">
        <v>189</v>
      </c>
      <c r="B119" s="217">
        <v>5.3</v>
      </c>
      <c r="C119" s="217">
        <v>45.2</v>
      </c>
      <c r="D119" s="217">
        <v>2.8</v>
      </c>
      <c r="E119" s="218">
        <v>34.4</v>
      </c>
      <c r="F119" s="77" t="s">
        <v>190</v>
      </c>
    </row>
    <row r="120" spans="1:6" ht="15.75" customHeight="1">
      <c r="A120" s="47" t="s">
        <v>191</v>
      </c>
      <c r="B120" s="215">
        <v>4.7</v>
      </c>
      <c r="C120" s="215">
        <v>42</v>
      </c>
      <c r="D120" s="215">
        <v>3.8</v>
      </c>
      <c r="E120" s="215">
        <v>44.7</v>
      </c>
      <c r="F120" s="79" t="s">
        <v>192</v>
      </c>
    </row>
    <row r="121" spans="1:6" ht="15.75" customHeight="1">
      <c r="A121" s="216" t="s">
        <v>193</v>
      </c>
      <c r="B121" s="217">
        <v>3.9</v>
      </c>
      <c r="C121" s="217">
        <v>57.4</v>
      </c>
      <c r="D121" s="217">
        <v>2.2999999999999998</v>
      </c>
      <c r="E121" s="218">
        <v>37.6</v>
      </c>
      <c r="F121" s="77" t="s">
        <v>194</v>
      </c>
    </row>
    <row r="122" spans="1:6" ht="15.75" customHeight="1">
      <c r="A122" s="216" t="s">
        <v>195</v>
      </c>
      <c r="B122" s="217">
        <v>10.6</v>
      </c>
      <c r="C122" s="217">
        <v>24.9</v>
      </c>
      <c r="D122" s="217">
        <v>2.8</v>
      </c>
      <c r="E122" s="218">
        <v>21</v>
      </c>
      <c r="F122" s="77" t="s">
        <v>196</v>
      </c>
    </row>
    <row r="123" spans="1:6" ht="15.75" customHeight="1">
      <c r="A123" s="216" t="s">
        <v>197</v>
      </c>
      <c r="B123" s="217">
        <v>4.0999999999999996</v>
      </c>
      <c r="C123" s="217">
        <v>43.9</v>
      </c>
      <c r="D123" s="217">
        <v>4.2</v>
      </c>
      <c r="E123" s="218">
        <v>50.1</v>
      </c>
      <c r="F123" s="77" t="s">
        <v>198</v>
      </c>
    </row>
    <row r="124" spans="1:6" ht="15.75" customHeight="1">
      <c r="A124" s="27" t="s">
        <v>201</v>
      </c>
      <c r="B124" s="215">
        <v>2.2999999999999998</v>
      </c>
      <c r="C124" s="215">
        <v>78.099999999999994</v>
      </c>
      <c r="D124" s="215">
        <v>2.2999999999999998</v>
      </c>
      <c r="E124" s="215">
        <v>50.1</v>
      </c>
      <c r="F124" s="79" t="s">
        <v>202</v>
      </c>
    </row>
    <row r="125" spans="1:6" ht="15.75" customHeight="1">
      <c r="A125" s="35" t="s">
        <v>205</v>
      </c>
      <c r="B125" s="217">
        <v>2.2999999999999998</v>
      </c>
      <c r="C125" s="217">
        <v>78.099999999999994</v>
      </c>
      <c r="D125" s="217">
        <v>2.2999999999999998</v>
      </c>
      <c r="E125" s="218">
        <v>50.1</v>
      </c>
      <c r="F125" s="77" t="s">
        <v>288</v>
      </c>
    </row>
    <row r="126" spans="1:6" ht="18" customHeight="1">
      <c r="A126" s="27" t="s">
        <v>207</v>
      </c>
      <c r="B126" s="225">
        <v>2.4</v>
      </c>
      <c r="C126" s="225">
        <v>51.4</v>
      </c>
      <c r="D126" s="225">
        <v>4</v>
      </c>
      <c r="E126" s="215">
        <v>63.8</v>
      </c>
      <c r="F126" s="75" t="s">
        <v>208</v>
      </c>
    </row>
    <row r="127" spans="1:6" ht="14.4" customHeight="1">
      <c r="A127" s="111"/>
      <c r="B127" s="226"/>
      <c r="C127" s="226"/>
      <c r="D127" s="226"/>
      <c r="E127" s="226"/>
      <c r="F127" s="84"/>
    </row>
    <row r="128" spans="1:6" ht="13.2">
      <c r="A128" s="227" t="s">
        <v>328</v>
      </c>
      <c r="B128" s="224"/>
      <c r="C128" s="224"/>
      <c r="D128" s="224"/>
      <c r="E128" s="224"/>
      <c r="F128" s="85" t="s">
        <v>329</v>
      </c>
    </row>
    <row r="129" spans="1:6" ht="13.2">
      <c r="A129" s="404" t="s">
        <v>572</v>
      </c>
      <c r="B129" s="86"/>
      <c r="C129" s="86"/>
      <c r="D129" s="86"/>
      <c r="E129" s="86"/>
      <c r="F129" s="408" t="s">
        <v>571</v>
      </c>
    </row>
    <row r="130" spans="1:6" ht="18" customHeight="1">
      <c r="A130" s="158"/>
      <c r="B130" s="228"/>
      <c r="C130" s="228"/>
      <c r="D130" s="228"/>
      <c r="E130" s="228"/>
      <c r="F130" s="181"/>
    </row>
    <row r="131" spans="1:6" ht="18" customHeight="1">
      <c r="A131" s="158"/>
      <c r="B131" s="229"/>
      <c r="C131" s="228"/>
      <c r="D131" s="228"/>
      <c r="E131" s="228"/>
      <c r="F131" s="181"/>
    </row>
    <row r="132" spans="1:6" ht="18" customHeight="1">
      <c r="A132" s="158"/>
      <c r="B132" s="230"/>
      <c r="C132" s="209"/>
      <c r="D132" s="209"/>
      <c r="E132" s="209"/>
      <c r="F132" s="181"/>
    </row>
    <row r="133" spans="1:6" ht="18" customHeight="1">
      <c r="A133" s="208"/>
      <c r="B133" s="209"/>
      <c r="C133" s="209"/>
      <c r="D133" s="209"/>
      <c r="E133" s="209"/>
      <c r="F133" s="181"/>
    </row>
    <row r="134" spans="1:6" ht="18" customHeight="1">
      <c r="A134" s="158"/>
      <c r="B134" s="209"/>
      <c r="C134" s="228"/>
      <c r="D134" s="228"/>
      <c r="E134" s="228"/>
      <c r="F134" s="181"/>
    </row>
    <row r="135" spans="1:6" ht="18" customHeight="1">
      <c r="A135" s="208"/>
      <c r="B135" s="208"/>
      <c r="C135" s="208"/>
      <c r="E135" s="208"/>
    </row>
    <row r="136" spans="1:6" ht="18" customHeight="1">
      <c r="A136" s="208"/>
      <c r="B136" s="208"/>
      <c r="C136" s="208"/>
      <c r="E136" s="208"/>
    </row>
    <row r="137" spans="1:6" ht="18" customHeight="1">
      <c r="A137" s="208"/>
      <c r="B137" s="208"/>
      <c r="C137" s="208"/>
      <c r="E137" s="208"/>
    </row>
    <row r="138" spans="1:6" ht="18" customHeight="1">
      <c r="A138" s="208"/>
      <c r="B138" s="208"/>
      <c r="C138" s="208"/>
      <c r="E138" s="208"/>
    </row>
    <row r="139" spans="1:6" ht="18" customHeight="1">
      <c r="A139" s="208"/>
      <c r="B139" s="208"/>
      <c r="C139" s="208"/>
      <c r="E139" s="208"/>
    </row>
    <row r="140" spans="1:6" ht="18" customHeight="1">
      <c r="A140" s="208"/>
      <c r="B140" s="208"/>
      <c r="C140" s="208"/>
      <c r="E140" s="208"/>
    </row>
    <row r="141" spans="1:6" ht="18" customHeight="1">
      <c r="A141" s="208"/>
      <c r="B141" s="208"/>
      <c r="C141" s="208"/>
      <c r="E141" s="208"/>
    </row>
    <row r="142" spans="1:6" ht="18" customHeight="1">
      <c r="A142" s="208"/>
      <c r="B142" s="208"/>
      <c r="C142" s="208"/>
      <c r="E142" s="208"/>
    </row>
    <row r="143" spans="1:6" ht="18" customHeight="1">
      <c r="A143" s="208"/>
      <c r="B143" s="208"/>
      <c r="C143" s="208"/>
      <c r="E143" s="208"/>
    </row>
    <row r="144" spans="1:6" ht="18" customHeight="1">
      <c r="A144" s="208"/>
      <c r="B144" s="208"/>
      <c r="C144" s="208"/>
      <c r="E144" s="208"/>
    </row>
    <row r="145" spans="1:5" ht="18" customHeight="1">
      <c r="A145" s="208"/>
      <c r="B145" s="208"/>
      <c r="C145" s="208"/>
      <c r="E145" s="208"/>
    </row>
    <row r="146" spans="1:5" ht="18" customHeight="1">
      <c r="A146" s="208"/>
      <c r="B146" s="208"/>
      <c r="C146" s="208"/>
      <c r="E146" s="208"/>
    </row>
    <row r="147" spans="1:5" ht="18" customHeight="1">
      <c r="A147" s="208"/>
      <c r="B147" s="208"/>
      <c r="C147" s="208"/>
      <c r="E147" s="208"/>
    </row>
    <row r="148" spans="1:5" ht="18" customHeight="1">
      <c r="A148" s="208"/>
      <c r="B148" s="208"/>
      <c r="C148" s="208"/>
    </row>
    <row r="149" spans="1:5" ht="18" customHeight="1">
      <c r="A149" s="208"/>
      <c r="B149" s="208"/>
      <c r="C149" s="208"/>
    </row>
    <row r="150" spans="1:5" ht="18" customHeight="1">
      <c r="A150" s="208"/>
      <c r="B150" s="208"/>
      <c r="C150" s="208"/>
    </row>
    <row r="151" spans="1:5" ht="18" customHeight="1">
      <c r="A151" s="208"/>
      <c r="B151" s="208"/>
      <c r="C151" s="208"/>
      <c r="D151" s="182"/>
    </row>
    <row r="152" spans="1:5" ht="18" customHeight="1">
      <c r="A152" s="208"/>
      <c r="B152" s="208"/>
      <c r="C152" s="208"/>
      <c r="D152" s="182"/>
    </row>
    <row r="153" spans="1:5" ht="18" customHeight="1">
      <c r="A153" s="208"/>
      <c r="B153" s="208"/>
      <c r="C153" s="208"/>
      <c r="D153" s="182"/>
    </row>
    <row r="154" spans="1:5" ht="18" customHeight="1">
      <c r="A154" s="208"/>
      <c r="B154" s="208"/>
      <c r="C154" s="208"/>
      <c r="D154" s="182"/>
    </row>
    <row r="155" spans="1:5" ht="18" customHeight="1">
      <c r="A155" s="208"/>
      <c r="B155" s="208"/>
      <c r="C155" s="208"/>
      <c r="D155" s="182"/>
    </row>
    <row r="156" spans="1:5" ht="18" customHeight="1">
      <c r="A156" s="208"/>
      <c r="B156" s="208"/>
      <c r="C156" s="208"/>
      <c r="D156" s="182"/>
    </row>
    <row r="157" spans="1:5" ht="18" customHeight="1">
      <c r="A157" s="208"/>
      <c r="B157" s="208"/>
      <c r="C157" s="208"/>
      <c r="D157" s="182"/>
    </row>
    <row r="158" spans="1:5" ht="18" customHeight="1">
      <c r="A158" s="208"/>
      <c r="B158" s="208"/>
      <c r="C158" s="208"/>
      <c r="D158" s="182"/>
    </row>
    <row r="159" spans="1:5" ht="18" customHeight="1">
      <c r="A159" s="208"/>
      <c r="B159" s="208"/>
      <c r="C159" s="208"/>
      <c r="D159" s="182"/>
    </row>
    <row r="160" spans="1:5" ht="18" customHeight="1">
      <c r="A160" s="208"/>
      <c r="B160" s="208"/>
      <c r="C160" s="208"/>
      <c r="D160" s="182"/>
    </row>
    <row r="161" spans="1:4" ht="18" customHeight="1">
      <c r="A161" s="208"/>
      <c r="B161" s="208"/>
      <c r="C161" s="208"/>
      <c r="D161" s="182"/>
    </row>
    <row r="162" spans="1:4" ht="18" customHeight="1">
      <c r="A162" s="208"/>
      <c r="B162" s="208"/>
      <c r="C162" s="208"/>
      <c r="D162" s="182"/>
    </row>
    <row r="163" spans="1:4" ht="18" customHeight="1">
      <c r="A163" s="208"/>
      <c r="B163" s="208"/>
      <c r="C163" s="208"/>
      <c r="D163" s="182"/>
    </row>
    <row r="164" spans="1:4" ht="18" customHeight="1">
      <c r="A164" s="208"/>
      <c r="B164" s="208"/>
      <c r="C164" s="208"/>
      <c r="D164" s="182"/>
    </row>
    <row r="165" spans="1:4" ht="18" customHeight="1">
      <c r="A165" s="208"/>
      <c r="B165" s="208"/>
      <c r="C165" s="208"/>
      <c r="D165" s="182"/>
    </row>
    <row r="166" spans="1:4" ht="18" customHeight="1">
      <c r="A166" s="208"/>
      <c r="B166" s="208"/>
      <c r="C166" s="208"/>
      <c r="D166" s="182"/>
    </row>
    <row r="167" spans="1:4" ht="18" customHeight="1">
      <c r="A167" s="208"/>
      <c r="B167" s="208"/>
      <c r="C167" s="208"/>
      <c r="D167" s="182"/>
    </row>
    <row r="168" spans="1:4" ht="18" customHeight="1">
      <c r="A168" s="208"/>
      <c r="B168" s="208"/>
      <c r="C168" s="208"/>
      <c r="D168" s="182"/>
    </row>
    <row r="169" spans="1:4" ht="18" customHeight="1">
      <c r="A169" s="208"/>
      <c r="B169" s="208"/>
      <c r="C169" s="208"/>
      <c r="D169" s="182"/>
    </row>
    <row r="170" spans="1:4" ht="18" customHeight="1">
      <c r="A170" s="208"/>
      <c r="B170" s="208"/>
      <c r="C170" s="208"/>
      <c r="D170" s="182"/>
    </row>
    <row r="171" spans="1:4" ht="18" customHeight="1">
      <c r="A171" s="208"/>
      <c r="B171" s="208"/>
      <c r="C171" s="208"/>
      <c r="D171" s="182"/>
    </row>
    <row r="172" spans="1:4" ht="18" customHeight="1">
      <c r="A172" s="208"/>
      <c r="B172" s="208"/>
      <c r="C172" s="208"/>
      <c r="D172" s="182"/>
    </row>
    <row r="173" spans="1:4" ht="18" customHeight="1">
      <c r="A173" s="208"/>
      <c r="B173" s="208"/>
      <c r="C173" s="208"/>
      <c r="D173" s="182"/>
    </row>
    <row r="174" spans="1:4" ht="18" customHeight="1">
      <c r="A174" s="208"/>
      <c r="B174" s="208"/>
      <c r="C174" s="208"/>
      <c r="D174" s="182"/>
    </row>
    <row r="175" spans="1:4" ht="18" customHeight="1">
      <c r="A175" s="208"/>
      <c r="B175" s="208"/>
      <c r="C175" s="208"/>
      <c r="D175" s="182"/>
    </row>
    <row r="176" spans="1:4" ht="18" customHeight="1">
      <c r="A176" s="208"/>
      <c r="B176" s="208"/>
      <c r="C176" s="208"/>
      <c r="D176" s="182"/>
    </row>
    <row r="177" spans="1:4" ht="18" customHeight="1">
      <c r="A177" s="208"/>
      <c r="B177" s="208"/>
      <c r="C177" s="208"/>
      <c r="D177" s="182"/>
    </row>
    <row r="178" spans="1:4" ht="18" customHeight="1">
      <c r="A178" s="208"/>
      <c r="B178" s="208"/>
      <c r="C178" s="208"/>
      <c r="D178" s="182"/>
    </row>
    <row r="179" spans="1:4" ht="18" customHeight="1">
      <c r="A179" s="208"/>
      <c r="B179" s="208"/>
      <c r="C179" s="208"/>
      <c r="D179" s="182"/>
    </row>
    <row r="180" spans="1:4" ht="18" customHeight="1">
      <c r="A180" s="208"/>
      <c r="B180" s="208"/>
      <c r="C180" s="208"/>
      <c r="D180" s="182"/>
    </row>
    <row r="181" spans="1:4" ht="18" customHeight="1">
      <c r="A181" s="208"/>
      <c r="B181" s="208"/>
      <c r="C181" s="208"/>
      <c r="D181" s="182"/>
    </row>
    <row r="182" spans="1:4" ht="18" customHeight="1">
      <c r="A182" s="208"/>
      <c r="B182" s="208"/>
      <c r="C182" s="208"/>
      <c r="D182" s="182"/>
    </row>
    <row r="183" spans="1:4" ht="18" customHeight="1">
      <c r="A183" s="208"/>
      <c r="B183" s="208"/>
      <c r="C183" s="208"/>
      <c r="D183" s="182"/>
    </row>
    <row r="184" spans="1:4" ht="18" customHeight="1">
      <c r="A184" s="208"/>
      <c r="B184" s="208"/>
      <c r="C184" s="208"/>
      <c r="D184" s="182"/>
    </row>
    <row r="185" spans="1:4" ht="18" customHeight="1">
      <c r="A185" s="208"/>
      <c r="B185" s="208"/>
      <c r="C185" s="208"/>
      <c r="D185" s="182"/>
    </row>
    <row r="186" spans="1:4" ht="18" customHeight="1">
      <c r="A186" s="208"/>
      <c r="B186" s="208"/>
      <c r="C186" s="208"/>
      <c r="D186" s="182"/>
    </row>
    <row r="187" spans="1:4" ht="18" customHeight="1">
      <c r="A187" s="208"/>
      <c r="B187" s="208"/>
      <c r="C187" s="208"/>
      <c r="D187" s="182"/>
    </row>
    <row r="188" spans="1:4" ht="18" customHeight="1">
      <c r="A188" s="208"/>
      <c r="B188" s="208"/>
      <c r="C188" s="208"/>
      <c r="D188" s="182"/>
    </row>
    <row r="189" spans="1:4" ht="18" customHeight="1">
      <c r="A189" s="208"/>
      <c r="B189" s="208"/>
      <c r="C189" s="208"/>
      <c r="D189" s="182"/>
    </row>
    <row r="190" spans="1:4" ht="18" customHeight="1">
      <c r="A190" s="208"/>
      <c r="B190" s="208"/>
      <c r="C190" s="208"/>
      <c r="D190" s="182"/>
    </row>
    <row r="191" spans="1:4" ht="18" customHeight="1">
      <c r="A191" s="208"/>
      <c r="B191" s="208"/>
      <c r="C191" s="208"/>
      <c r="D191" s="182"/>
    </row>
    <row r="192" spans="1:4" ht="18" customHeight="1">
      <c r="A192" s="208"/>
      <c r="B192" s="208"/>
      <c r="C192" s="208"/>
      <c r="D192" s="182"/>
    </row>
    <row r="193" spans="1:4" ht="18" customHeight="1">
      <c r="A193" s="208"/>
      <c r="B193" s="208"/>
      <c r="C193" s="208"/>
      <c r="D193" s="182"/>
    </row>
    <row r="194" spans="1:4" ht="18" customHeight="1">
      <c r="A194" s="208"/>
      <c r="B194" s="208"/>
      <c r="C194" s="208"/>
      <c r="D194" s="182"/>
    </row>
    <row r="195" spans="1:4" ht="18" customHeight="1">
      <c r="A195" s="208"/>
      <c r="B195" s="208"/>
      <c r="C195" s="208"/>
      <c r="D195" s="182"/>
    </row>
    <row r="196" spans="1:4" ht="18" customHeight="1">
      <c r="A196" s="208"/>
      <c r="B196" s="208"/>
      <c r="C196" s="208"/>
      <c r="D196" s="182"/>
    </row>
    <row r="197" spans="1:4" ht="18" customHeight="1">
      <c r="A197" s="208"/>
      <c r="B197" s="208"/>
      <c r="C197" s="208"/>
      <c r="D197" s="182"/>
    </row>
    <row r="198" spans="1:4" ht="18" customHeight="1">
      <c r="A198" s="208"/>
      <c r="B198" s="208"/>
      <c r="C198" s="208"/>
      <c r="D198" s="182"/>
    </row>
    <row r="199" spans="1:4" ht="18" customHeight="1">
      <c r="A199" s="208"/>
      <c r="B199" s="208"/>
      <c r="C199" s="208"/>
      <c r="D199" s="182"/>
    </row>
    <row r="200" spans="1:4" ht="18" customHeight="1">
      <c r="A200" s="208"/>
      <c r="B200" s="208"/>
      <c r="C200" s="208"/>
      <c r="D200" s="182"/>
    </row>
    <row r="201" spans="1:4" ht="18" customHeight="1">
      <c r="A201" s="208"/>
      <c r="B201" s="208"/>
      <c r="C201" s="208"/>
      <c r="D201" s="182"/>
    </row>
    <row r="202" spans="1:4" ht="18" customHeight="1">
      <c r="A202" s="208"/>
      <c r="B202" s="208"/>
      <c r="C202" s="208"/>
      <c r="D202" s="182"/>
    </row>
    <row r="203" spans="1:4" ht="18" customHeight="1">
      <c r="A203" s="208"/>
      <c r="B203" s="208"/>
      <c r="C203" s="208"/>
      <c r="D203" s="182"/>
    </row>
    <row r="204" spans="1:4" ht="18" customHeight="1">
      <c r="A204" s="208"/>
      <c r="B204" s="208"/>
      <c r="C204" s="208"/>
      <c r="D204" s="182"/>
    </row>
    <row r="205" spans="1:4" ht="18" customHeight="1">
      <c r="A205" s="208"/>
      <c r="B205" s="208"/>
      <c r="C205" s="208"/>
      <c r="D205" s="182"/>
    </row>
    <row r="206" spans="1:4" ht="18" customHeight="1">
      <c r="A206" s="208"/>
      <c r="B206" s="208"/>
      <c r="C206" s="208"/>
      <c r="D206" s="182"/>
    </row>
    <row r="207" spans="1:4" ht="18" customHeight="1">
      <c r="A207" s="208"/>
      <c r="B207" s="208"/>
      <c r="C207" s="208"/>
      <c r="D207" s="182"/>
    </row>
    <row r="208" spans="1:4" ht="18" customHeight="1">
      <c r="A208" s="208"/>
      <c r="B208" s="208"/>
      <c r="C208" s="208"/>
      <c r="D208" s="182"/>
    </row>
    <row r="209" spans="1:4" ht="18" customHeight="1">
      <c r="A209" s="208"/>
      <c r="B209" s="208"/>
      <c r="C209" s="208"/>
      <c r="D209" s="182"/>
    </row>
    <row r="210" spans="1:4" ht="18" customHeight="1">
      <c r="A210" s="208"/>
      <c r="B210" s="208"/>
      <c r="C210" s="208"/>
      <c r="D210" s="182"/>
    </row>
    <row r="211" spans="1:4" ht="18" customHeight="1">
      <c r="A211" s="208"/>
      <c r="B211" s="208"/>
      <c r="C211" s="208"/>
      <c r="D211" s="182"/>
    </row>
    <row r="212" spans="1:4" ht="18" customHeight="1">
      <c r="A212" s="208"/>
      <c r="B212" s="208"/>
      <c r="C212" s="208"/>
      <c r="D212" s="182"/>
    </row>
    <row r="213" spans="1:4" ht="18" customHeight="1">
      <c r="A213" s="208"/>
      <c r="B213" s="208"/>
      <c r="C213" s="208"/>
      <c r="D213" s="182"/>
    </row>
    <row r="214" spans="1:4" ht="18" customHeight="1">
      <c r="A214" s="208"/>
      <c r="B214" s="208"/>
      <c r="C214" s="208"/>
      <c r="D214" s="182"/>
    </row>
    <row r="215" spans="1:4" ht="18" customHeight="1">
      <c r="A215" s="208"/>
      <c r="B215" s="208"/>
      <c r="C215" s="208"/>
      <c r="D215" s="182"/>
    </row>
    <row r="216" spans="1:4" ht="18" customHeight="1">
      <c r="A216" s="208"/>
      <c r="B216" s="208"/>
      <c r="C216" s="208"/>
      <c r="D216" s="182"/>
    </row>
    <row r="217" spans="1:4" ht="18" customHeight="1">
      <c r="A217" s="208"/>
      <c r="B217" s="208"/>
      <c r="C217" s="208"/>
      <c r="D217" s="182"/>
    </row>
    <row r="218" spans="1:4" ht="18" customHeight="1">
      <c r="A218" s="208"/>
      <c r="B218" s="208"/>
      <c r="C218" s="208"/>
      <c r="D218" s="182"/>
    </row>
    <row r="219" spans="1:4" ht="18" customHeight="1">
      <c r="A219" s="208"/>
      <c r="B219" s="208"/>
      <c r="C219" s="208"/>
      <c r="D219" s="182"/>
    </row>
    <row r="220" spans="1:4" ht="18" customHeight="1">
      <c r="A220" s="208"/>
      <c r="B220" s="208"/>
      <c r="C220" s="208"/>
      <c r="D220" s="182"/>
    </row>
    <row r="221" spans="1:4" ht="18" customHeight="1">
      <c r="A221" s="208"/>
      <c r="B221" s="208"/>
      <c r="C221" s="208"/>
      <c r="D221" s="182"/>
    </row>
    <row r="222" spans="1:4" ht="18" customHeight="1">
      <c r="A222" s="208"/>
      <c r="B222" s="208"/>
      <c r="C222" s="208"/>
      <c r="D222" s="182"/>
    </row>
    <row r="223" spans="1:4" ht="18" customHeight="1">
      <c r="A223" s="208"/>
      <c r="B223" s="208"/>
      <c r="C223" s="208"/>
      <c r="D223" s="182"/>
    </row>
    <row r="224" spans="1:4" ht="18" customHeight="1">
      <c r="A224" s="208"/>
      <c r="B224" s="208"/>
      <c r="C224" s="208"/>
      <c r="D224" s="182"/>
    </row>
    <row r="225" spans="1:4" ht="18" customHeight="1">
      <c r="A225" s="208"/>
      <c r="B225" s="208"/>
      <c r="C225" s="208"/>
      <c r="D225" s="182"/>
    </row>
    <row r="226" spans="1:4" ht="18" customHeight="1">
      <c r="A226" s="208"/>
      <c r="B226" s="208"/>
      <c r="C226" s="208"/>
      <c r="D226" s="182"/>
    </row>
    <row r="227" spans="1:4" ht="18" customHeight="1">
      <c r="A227" s="208"/>
      <c r="B227" s="208"/>
      <c r="C227" s="208"/>
      <c r="D227" s="182"/>
    </row>
    <row r="228" spans="1:4" ht="18" customHeight="1">
      <c r="A228" s="208"/>
      <c r="B228" s="208"/>
      <c r="C228" s="208"/>
      <c r="D228" s="182"/>
    </row>
    <row r="229" spans="1:4" ht="18" customHeight="1">
      <c r="A229" s="208"/>
      <c r="B229" s="208"/>
      <c r="C229" s="208"/>
      <c r="D229" s="182"/>
    </row>
    <row r="230" spans="1:4" ht="18" customHeight="1">
      <c r="A230" s="208"/>
      <c r="B230" s="208"/>
      <c r="C230" s="208"/>
      <c r="D230" s="182"/>
    </row>
    <row r="231" spans="1:4" ht="18" customHeight="1">
      <c r="A231" s="208"/>
      <c r="B231" s="208"/>
      <c r="C231" s="208"/>
      <c r="D231" s="182"/>
    </row>
    <row r="232" spans="1:4" ht="18" customHeight="1">
      <c r="A232" s="208"/>
      <c r="B232" s="208"/>
      <c r="C232" s="208"/>
      <c r="D232" s="182"/>
    </row>
    <row r="233" spans="1:4" ht="18" customHeight="1">
      <c r="A233" s="208"/>
      <c r="B233" s="208"/>
      <c r="C233" s="208"/>
      <c r="D233" s="182"/>
    </row>
    <row r="234" spans="1:4" ht="18" customHeight="1">
      <c r="A234" s="208"/>
      <c r="B234" s="208"/>
      <c r="C234" s="208"/>
      <c r="D234" s="182"/>
    </row>
    <row r="235" spans="1:4" ht="18" customHeight="1">
      <c r="A235" s="208"/>
      <c r="B235" s="208"/>
      <c r="C235" s="208"/>
      <c r="D235" s="182"/>
    </row>
    <row r="236" spans="1:4" ht="18" customHeight="1">
      <c r="A236" s="208"/>
      <c r="B236" s="208"/>
      <c r="C236" s="208"/>
      <c r="D236" s="182"/>
    </row>
    <row r="237" spans="1:4" ht="18" customHeight="1">
      <c r="A237" s="208"/>
      <c r="B237" s="208"/>
      <c r="C237" s="208"/>
      <c r="D237" s="182"/>
    </row>
    <row r="238" spans="1:4" ht="18" customHeight="1">
      <c r="A238" s="208"/>
      <c r="B238" s="208"/>
      <c r="C238" s="208"/>
      <c r="D238" s="182"/>
    </row>
    <row r="239" spans="1:4" ht="18" customHeight="1">
      <c r="A239" s="208"/>
      <c r="B239" s="208"/>
      <c r="C239" s="208"/>
      <c r="D239" s="182"/>
    </row>
    <row r="240" spans="1:4" ht="18" customHeight="1">
      <c r="A240" s="208"/>
      <c r="B240" s="208"/>
      <c r="C240" s="208"/>
      <c r="D240" s="182"/>
    </row>
    <row r="241" spans="1:4" ht="18" customHeight="1">
      <c r="A241" s="208"/>
      <c r="B241" s="208"/>
      <c r="C241" s="208"/>
      <c r="D241" s="182"/>
    </row>
    <row r="242" spans="1:4" ht="18" customHeight="1">
      <c r="A242" s="208"/>
      <c r="B242" s="208"/>
      <c r="C242" s="208"/>
      <c r="D242" s="182"/>
    </row>
    <row r="243" spans="1:4" ht="18" customHeight="1">
      <c r="A243" s="208"/>
      <c r="B243" s="208"/>
      <c r="C243" s="208"/>
      <c r="D243" s="182"/>
    </row>
    <row r="244" spans="1:4" ht="18" customHeight="1">
      <c r="A244" s="208"/>
      <c r="B244" s="208"/>
      <c r="C244" s="208"/>
      <c r="D244" s="182"/>
    </row>
    <row r="245" spans="1:4" ht="18" customHeight="1">
      <c r="A245" s="208"/>
      <c r="B245" s="208"/>
      <c r="C245" s="208"/>
      <c r="D245" s="182"/>
    </row>
    <row r="246" spans="1:4" ht="18" customHeight="1">
      <c r="A246" s="208"/>
      <c r="B246" s="208"/>
      <c r="C246" s="208"/>
      <c r="D246" s="182"/>
    </row>
    <row r="247" spans="1:4" ht="18" customHeight="1">
      <c r="A247" s="208"/>
      <c r="B247" s="208"/>
      <c r="C247" s="208"/>
      <c r="D247" s="182"/>
    </row>
    <row r="248" spans="1:4" ht="18" customHeight="1">
      <c r="A248" s="208"/>
      <c r="B248" s="208"/>
      <c r="C248" s="208"/>
      <c r="D248" s="182"/>
    </row>
    <row r="249" spans="1:4" ht="18" customHeight="1">
      <c r="A249" s="208"/>
      <c r="B249" s="208"/>
      <c r="C249" s="208"/>
      <c r="D249" s="182"/>
    </row>
    <row r="250" spans="1:4" ht="18" customHeight="1">
      <c r="A250" s="208"/>
      <c r="B250" s="208"/>
      <c r="C250" s="208"/>
      <c r="D250" s="182"/>
    </row>
    <row r="251" spans="1:4" ht="18" customHeight="1">
      <c r="A251" s="208"/>
      <c r="B251" s="208"/>
      <c r="C251" s="208"/>
      <c r="D251" s="182"/>
    </row>
    <row r="252" spans="1:4" ht="18" customHeight="1">
      <c r="A252" s="208"/>
      <c r="B252" s="208"/>
      <c r="C252" s="208"/>
      <c r="D252" s="182"/>
    </row>
    <row r="253" spans="1:4" ht="18" customHeight="1">
      <c r="A253" s="208"/>
      <c r="B253" s="208"/>
      <c r="C253" s="208"/>
      <c r="D253" s="182"/>
    </row>
    <row r="254" spans="1:4" ht="18" customHeight="1">
      <c r="A254" s="208"/>
      <c r="B254" s="208"/>
      <c r="C254" s="208"/>
      <c r="D254" s="182"/>
    </row>
    <row r="255" spans="1:4" ht="18" customHeight="1">
      <c r="A255" s="208"/>
      <c r="B255" s="208"/>
      <c r="C255" s="208"/>
      <c r="D255" s="182"/>
    </row>
    <row r="256" spans="1:4" ht="18" customHeight="1">
      <c r="A256" s="208"/>
      <c r="B256" s="208"/>
      <c r="C256" s="208"/>
      <c r="D256" s="182"/>
    </row>
    <row r="257" spans="1:4" ht="18" customHeight="1">
      <c r="A257" s="208"/>
      <c r="B257" s="208"/>
      <c r="C257" s="208"/>
      <c r="D257" s="182"/>
    </row>
    <row r="258" spans="1:4" ht="18" customHeight="1">
      <c r="A258" s="208"/>
      <c r="B258" s="208"/>
      <c r="C258" s="208"/>
      <c r="D258" s="182"/>
    </row>
    <row r="259" spans="1:4" ht="18" customHeight="1">
      <c r="A259" s="208"/>
      <c r="B259" s="208"/>
      <c r="C259" s="208"/>
      <c r="D259" s="182"/>
    </row>
    <row r="260" spans="1:4" ht="18" customHeight="1">
      <c r="A260" s="208"/>
      <c r="B260" s="208"/>
      <c r="C260" s="208"/>
      <c r="D260" s="182"/>
    </row>
    <row r="261" spans="1:4" ht="18" customHeight="1">
      <c r="A261" s="208"/>
      <c r="B261" s="208"/>
      <c r="C261" s="208"/>
      <c r="D261" s="182"/>
    </row>
    <row r="262" spans="1:4" ht="18" customHeight="1">
      <c r="A262" s="208"/>
      <c r="B262" s="208"/>
      <c r="C262" s="208"/>
      <c r="D262" s="182"/>
    </row>
    <row r="263" spans="1:4" ht="18" customHeight="1">
      <c r="A263" s="208"/>
      <c r="B263" s="208"/>
      <c r="C263" s="208"/>
      <c r="D263" s="182"/>
    </row>
    <row r="264" spans="1:4" ht="18" customHeight="1">
      <c r="A264" s="208"/>
      <c r="B264" s="208"/>
      <c r="C264" s="208"/>
      <c r="D264" s="182"/>
    </row>
    <row r="265" spans="1:4" ht="18" customHeight="1">
      <c r="A265" s="208"/>
      <c r="B265" s="208"/>
      <c r="C265" s="208"/>
      <c r="D265" s="182"/>
    </row>
    <row r="266" spans="1:4" ht="18" customHeight="1">
      <c r="A266" s="208"/>
      <c r="B266" s="208"/>
      <c r="C266" s="208"/>
      <c r="D266" s="182"/>
    </row>
    <row r="267" spans="1:4" ht="18" customHeight="1">
      <c r="A267" s="208"/>
      <c r="B267" s="208"/>
      <c r="C267" s="208"/>
      <c r="D267" s="182"/>
    </row>
    <row r="268" spans="1:4" ht="18" customHeight="1">
      <c r="A268" s="208"/>
      <c r="B268" s="208"/>
      <c r="C268" s="208"/>
      <c r="D268" s="182"/>
    </row>
    <row r="269" spans="1:4" ht="18" customHeight="1">
      <c r="A269" s="208"/>
      <c r="B269" s="208"/>
      <c r="C269" s="208"/>
      <c r="D269" s="182"/>
    </row>
    <row r="270" spans="1:4" ht="18" customHeight="1">
      <c r="A270" s="208"/>
      <c r="B270" s="208"/>
      <c r="C270" s="208"/>
      <c r="D270" s="182"/>
    </row>
    <row r="271" spans="1:4" ht="18" customHeight="1">
      <c r="A271" s="208"/>
      <c r="B271" s="208"/>
      <c r="C271" s="208"/>
      <c r="D271" s="182"/>
    </row>
    <row r="272" spans="1:4" ht="18" customHeight="1">
      <c r="A272" s="208"/>
      <c r="B272" s="208"/>
      <c r="C272" s="208"/>
      <c r="D272" s="182"/>
    </row>
    <row r="273" spans="1:4" ht="18" customHeight="1">
      <c r="A273" s="208"/>
      <c r="B273" s="208"/>
      <c r="C273" s="208"/>
      <c r="D273" s="182"/>
    </row>
    <row r="274" spans="1:4" ht="18" customHeight="1">
      <c r="A274" s="208"/>
      <c r="B274" s="208"/>
      <c r="C274" s="208"/>
      <c r="D274" s="182"/>
    </row>
    <row r="275" spans="1:4" ht="18" customHeight="1">
      <c r="A275" s="208"/>
      <c r="B275" s="208"/>
      <c r="C275" s="208"/>
      <c r="D275" s="182"/>
    </row>
    <row r="276" spans="1:4" ht="18" customHeight="1">
      <c r="A276" s="208"/>
      <c r="B276" s="208"/>
      <c r="C276" s="208"/>
      <c r="D276" s="182"/>
    </row>
    <row r="277" spans="1:4" ht="18" customHeight="1">
      <c r="A277" s="208"/>
      <c r="B277" s="208"/>
      <c r="C277" s="208"/>
      <c r="D277" s="182"/>
    </row>
    <row r="278" spans="1:4" ht="18" customHeight="1">
      <c r="A278" s="208"/>
      <c r="B278" s="208"/>
      <c r="C278" s="208"/>
      <c r="D278" s="182"/>
    </row>
    <row r="279" spans="1:4" ht="18" customHeight="1">
      <c r="A279" s="208"/>
      <c r="B279" s="208"/>
      <c r="C279" s="208"/>
      <c r="D279" s="182"/>
    </row>
    <row r="280" spans="1:4" ht="18" customHeight="1">
      <c r="A280" s="208"/>
      <c r="B280" s="208"/>
      <c r="C280" s="208"/>
      <c r="D280" s="182"/>
    </row>
    <row r="281" spans="1:4" ht="18" customHeight="1">
      <c r="A281" s="208"/>
      <c r="B281" s="208"/>
      <c r="C281" s="208"/>
      <c r="D281" s="182"/>
    </row>
    <row r="282" spans="1:4" ht="18" customHeight="1">
      <c r="A282" s="208"/>
      <c r="B282" s="208"/>
      <c r="C282" s="208"/>
      <c r="D282" s="182"/>
    </row>
    <row r="283" spans="1:4" ht="18" customHeight="1">
      <c r="A283" s="208"/>
      <c r="B283" s="208"/>
      <c r="C283" s="208"/>
      <c r="D283" s="182"/>
    </row>
    <row r="284" spans="1:4" ht="18" customHeight="1">
      <c r="A284" s="208"/>
      <c r="B284" s="208"/>
      <c r="C284" s="208"/>
      <c r="D284" s="182"/>
    </row>
    <row r="285" spans="1:4" ht="18" customHeight="1">
      <c r="A285" s="208"/>
      <c r="B285" s="208"/>
      <c r="C285" s="208"/>
      <c r="D285" s="182"/>
    </row>
    <row r="286" spans="1:4" ht="18" customHeight="1">
      <c r="A286" s="208"/>
      <c r="B286" s="208"/>
      <c r="C286" s="208"/>
      <c r="D286" s="182"/>
    </row>
    <row r="287" spans="1:4" ht="18" customHeight="1">
      <c r="A287" s="208"/>
      <c r="B287" s="208"/>
      <c r="C287" s="208"/>
      <c r="D287" s="182"/>
    </row>
    <row r="288" spans="1:4" ht="18" customHeight="1">
      <c r="A288" s="208"/>
      <c r="B288" s="208"/>
      <c r="C288" s="208"/>
      <c r="D288" s="182"/>
    </row>
    <row r="289" spans="1:4" ht="18" customHeight="1">
      <c r="A289" s="208"/>
      <c r="B289" s="208"/>
      <c r="C289" s="208"/>
      <c r="D289" s="182"/>
    </row>
    <row r="290" spans="1:4" ht="18" customHeight="1">
      <c r="A290" s="208"/>
      <c r="B290" s="208"/>
      <c r="C290" s="208"/>
      <c r="D290" s="182"/>
    </row>
    <row r="291" spans="1:4" ht="18" customHeight="1">
      <c r="A291" s="208"/>
      <c r="B291" s="208"/>
      <c r="C291" s="208"/>
      <c r="D291" s="182"/>
    </row>
    <row r="292" spans="1:4" ht="18" customHeight="1">
      <c r="A292" s="208"/>
      <c r="B292" s="208"/>
      <c r="C292" s="208"/>
      <c r="D292" s="182"/>
    </row>
    <row r="293" spans="1:4" ht="18" customHeight="1">
      <c r="A293" s="208"/>
      <c r="B293" s="208"/>
      <c r="C293" s="208"/>
      <c r="D293" s="182"/>
    </row>
    <row r="294" spans="1:4" ht="18" customHeight="1">
      <c r="A294" s="208"/>
      <c r="B294" s="208"/>
      <c r="C294" s="208"/>
      <c r="D294" s="182"/>
    </row>
    <row r="295" spans="1:4" ht="18" customHeight="1">
      <c r="A295" s="208"/>
      <c r="B295" s="208"/>
      <c r="C295" s="208"/>
      <c r="D295" s="182"/>
    </row>
    <row r="296" spans="1:4" ht="18" customHeight="1">
      <c r="A296" s="208"/>
      <c r="B296" s="208"/>
      <c r="C296" s="208"/>
      <c r="D296" s="182"/>
    </row>
    <row r="297" spans="1:4" ht="18" customHeight="1">
      <c r="A297" s="208"/>
      <c r="B297" s="208"/>
      <c r="C297" s="208"/>
      <c r="D297" s="182"/>
    </row>
    <row r="298" spans="1:4" ht="18" customHeight="1">
      <c r="A298" s="208"/>
      <c r="B298" s="208"/>
      <c r="C298" s="208"/>
      <c r="D298" s="182"/>
    </row>
    <row r="299" spans="1:4" ht="18" customHeight="1">
      <c r="A299" s="208"/>
      <c r="B299" s="208"/>
      <c r="C299" s="208"/>
      <c r="D299" s="182"/>
    </row>
    <row r="300" spans="1:4" ht="18" customHeight="1">
      <c r="A300" s="208"/>
      <c r="B300" s="208"/>
      <c r="C300" s="208"/>
      <c r="D300" s="182"/>
    </row>
    <row r="301" spans="1:4" ht="18" customHeight="1">
      <c r="A301" s="208"/>
      <c r="B301" s="208"/>
      <c r="C301" s="208"/>
      <c r="D301" s="182"/>
    </row>
    <row r="302" spans="1:4" ht="18" customHeight="1">
      <c r="A302" s="208"/>
      <c r="B302" s="208"/>
      <c r="C302" s="208"/>
      <c r="D302" s="182"/>
    </row>
    <row r="303" spans="1:4" ht="18" customHeight="1">
      <c r="A303" s="208"/>
      <c r="B303" s="208"/>
      <c r="C303" s="208"/>
      <c r="D303" s="182"/>
    </row>
    <row r="304" spans="1:4" ht="18" customHeight="1">
      <c r="A304" s="208"/>
      <c r="B304" s="208"/>
      <c r="C304" s="208"/>
      <c r="D304" s="182"/>
    </row>
    <row r="305" spans="1:4" ht="18" customHeight="1">
      <c r="A305" s="208"/>
      <c r="B305" s="208"/>
      <c r="C305" s="208"/>
      <c r="D305" s="182"/>
    </row>
    <row r="306" spans="1:4" ht="18" customHeight="1">
      <c r="A306" s="208"/>
      <c r="B306" s="208"/>
      <c r="C306" s="208"/>
      <c r="D306" s="182"/>
    </row>
    <row r="307" spans="1:4" ht="18" customHeight="1">
      <c r="A307" s="208"/>
      <c r="B307" s="208"/>
      <c r="C307" s="208"/>
      <c r="D307" s="182"/>
    </row>
    <row r="308" spans="1:4" ht="18" customHeight="1">
      <c r="A308" s="208"/>
      <c r="B308" s="208"/>
      <c r="C308" s="208"/>
      <c r="D308" s="182"/>
    </row>
    <row r="309" spans="1:4" ht="18" customHeight="1">
      <c r="A309" s="208"/>
      <c r="B309" s="208"/>
      <c r="C309" s="208"/>
      <c r="D309" s="182"/>
    </row>
    <row r="310" spans="1:4" ht="18" customHeight="1">
      <c r="A310" s="208"/>
      <c r="B310" s="208"/>
      <c r="C310" s="208"/>
      <c r="D310" s="182"/>
    </row>
    <row r="311" spans="1:4" ht="18" customHeight="1">
      <c r="A311" s="208"/>
      <c r="B311" s="208"/>
      <c r="C311" s="208"/>
      <c r="D311" s="182"/>
    </row>
    <row r="312" spans="1:4" ht="18" customHeight="1">
      <c r="A312" s="208"/>
      <c r="B312" s="208"/>
      <c r="C312" s="208"/>
      <c r="D312" s="182"/>
    </row>
    <row r="313" spans="1:4" ht="18" customHeight="1">
      <c r="A313" s="208"/>
      <c r="B313" s="208"/>
      <c r="C313" s="208"/>
      <c r="D313" s="182"/>
    </row>
    <row r="314" spans="1:4" ht="18" customHeight="1">
      <c r="A314" s="208"/>
      <c r="B314" s="208"/>
      <c r="C314" s="208"/>
      <c r="D314" s="182"/>
    </row>
    <row r="315" spans="1:4" ht="18" customHeight="1">
      <c r="A315" s="208"/>
      <c r="B315" s="208"/>
      <c r="C315" s="208"/>
      <c r="D315" s="182"/>
    </row>
    <row r="316" spans="1:4" ht="18" customHeight="1">
      <c r="A316" s="208"/>
      <c r="B316" s="208"/>
      <c r="C316" s="208"/>
      <c r="D316" s="182"/>
    </row>
    <row r="317" spans="1:4" ht="18" customHeight="1">
      <c r="A317" s="208"/>
      <c r="B317" s="208"/>
      <c r="C317" s="208"/>
      <c r="D317" s="182"/>
    </row>
    <row r="318" spans="1:4" ht="18" customHeight="1">
      <c r="A318" s="208"/>
      <c r="B318" s="208"/>
      <c r="C318" s="208"/>
      <c r="D318" s="182"/>
    </row>
    <row r="319" spans="1:4" ht="18" customHeight="1">
      <c r="A319" s="208"/>
      <c r="B319" s="208"/>
      <c r="C319" s="208"/>
      <c r="D319" s="182"/>
    </row>
    <row r="320" spans="1:4" ht="18" customHeight="1">
      <c r="A320" s="208"/>
      <c r="B320" s="208"/>
      <c r="C320" s="208"/>
      <c r="D320" s="182"/>
    </row>
    <row r="321" spans="1:4" ht="18" customHeight="1">
      <c r="A321" s="208"/>
      <c r="B321" s="208"/>
      <c r="C321" s="208"/>
      <c r="D321" s="182"/>
    </row>
    <row r="322" spans="1:4" ht="18" customHeight="1">
      <c r="A322" s="208"/>
      <c r="B322" s="208"/>
      <c r="C322" s="208"/>
      <c r="D322" s="182"/>
    </row>
    <row r="323" spans="1:4" ht="18" customHeight="1">
      <c r="A323" s="208"/>
      <c r="B323" s="208"/>
      <c r="C323" s="208"/>
      <c r="D323" s="182"/>
    </row>
    <row r="324" spans="1:4" ht="18" customHeight="1">
      <c r="A324" s="208"/>
      <c r="B324" s="208"/>
      <c r="C324" s="208"/>
      <c r="D324" s="182"/>
    </row>
    <row r="325" spans="1:4" ht="18" customHeight="1">
      <c r="A325" s="208"/>
      <c r="B325" s="208"/>
      <c r="C325" s="208"/>
      <c r="D325" s="182"/>
    </row>
    <row r="326" spans="1:4" ht="18" customHeight="1">
      <c r="A326" s="208"/>
      <c r="B326" s="208"/>
      <c r="C326" s="208"/>
      <c r="D326" s="182"/>
    </row>
    <row r="327" spans="1:4" ht="18" customHeight="1">
      <c r="A327" s="208"/>
      <c r="B327" s="208"/>
      <c r="C327" s="208"/>
      <c r="D327" s="182"/>
    </row>
    <row r="328" spans="1:4" ht="18" customHeight="1">
      <c r="A328" s="208"/>
      <c r="B328" s="208"/>
      <c r="C328" s="208"/>
      <c r="D328" s="182"/>
    </row>
    <row r="329" spans="1:4" ht="18" customHeight="1">
      <c r="A329" s="208"/>
      <c r="B329" s="208"/>
      <c r="C329" s="208"/>
      <c r="D329" s="182"/>
    </row>
    <row r="330" spans="1:4" ht="18" customHeight="1">
      <c r="A330" s="208"/>
      <c r="B330" s="208"/>
      <c r="C330" s="208"/>
      <c r="D330" s="182"/>
    </row>
    <row r="331" spans="1:4" ht="18" customHeight="1">
      <c r="A331" s="208"/>
      <c r="B331" s="208"/>
      <c r="C331" s="208"/>
      <c r="D331" s="182"/>
    </row>
    <row r="332" spans="1:4" ht="18" customHeight="1">
      <c r="A332" s="208"/>
      <c r="B332" s="208"/>
      <c r="C332" s="208"/>
      <c r="D332" s="182"/>
    </row>
    <row r="333" spans="1:4" ht="18" customHeight="1">
      <c r="A333" s="208"/>
      <c r="B333" s="208"/>
      <c r="C333" s="208"/>
      <c r="D333" s="182"/>
    </row>
    <row r="334" spans="1:4" ht="18" customHeight="1">
      <c r="A334" s="208"/>
      <c r="B334" s="208"/>
      <c r="C334" s="208"/>
      <c r="D334" s="182"/>
    </row>
    <row r="335" spans="1:4" ht="18" customHeight="1">
      <c r="A335" s="208"/>
      <c r="B335" s="208"/>
      <c r="C335" s="208"/>
      <c r="D335" s="182"/>
    </row>
    <row r="336" spans="1:4" ht="18" customHeight="1">
      <c r="A336" s="208"/>
      <c r="B336" s="208"/>
      <c r="C336" s="208"/>
      <c r="D336" s="182"/>
    </row>
    <row r="337" spans="1:4" ht="18" customHeight="1">
      <c r="A337" s="208"/>
      <c r="B337" s="208"/>
      <c r="C337" s="208"/>
      <c r="D337" s="182"/>
    </row>
    <row r="338" spans="1:4" ht="18" customHeight="1">
      <c r="A338" s="208"/>
      <c r="B338" s="208"/>
      <c r="C338" s="208"/>
      <c r="D338" s="182"/>
    </row>
    <row r="339" spans="1:4" ht="18" customHeight="1">
      <c r="A339" s="208"/>
      <c r="B339" s="208"/>
      <c r="C339" s="208"/>
      <c r="D339" s="182"/>
    </row>
    <row r="340" spans="1:4" ht="18" customHeight="1">
      <c r="A340" s="208"/>
      <c r="B340" s="208"/>
      <c r="C340" s="208"/>
      <c r="D340" s="182"/>
    </row>
    <row r="341" spans="1:4" ht="18" customHeight="1">
      <c r="A341" s="208"/>
      <c r="B341" s="208"/>
      <c r="C341" s="208"/>
      <c r="D341" s="182"/>
    </row>
    <row r="342" spans="1:4" ht="18" customHeight="1">
      <c r="A342" s="208"/>
      <c r="B342" s="208"/>
      <c r="C342" s="208"/>
      <c r="D342" s="182"/>
    </row>
    <row r="343" spans="1:4" ht="18" customHeight="1">
      <c r="A343" s="208"/>
      <c r="B343" s="208"/>
      <c r="C343" s="208"/>
      <c r="D343" s="182"/>
    </row>
    <row r="344" spans="1:4" ht="18" customHeight="1">
      <c r="A344" s="208"/>
      <c r="B344" s="208"/>
      <c r="C344" s="208"/>
      <c r="D344" s="182"/>
    </row>
    <row r="345" spans="1:4" ht="18" customHeight="1">
      <c r="A345" s="208"/>
      <c r="B345" s="208"/>
      <c r="C345" s="208"/>
      <c r="D345" s="182"/>
    </row>
    <row r="346" spans="1:4" ht="18" customHeight="1">
      <c r="A346" s="208"/>
      <c r="B346" s="208"/>
      <c r="C346" s="208"/>
      <c r="D346" s="182"/>
    </row>
    <row r="347" spans="1:4" ht="18" customHeight="1">
      <c r="A347" s="208"/>
      <c r="B347" s="208"/>
      <c r="C347" s="208"/>
      <c r="D347" s="182"/>
    </row>
    <row r="348" spans="1:4" ht="18" customHeight="1">
      <c r="A348" s="208"/>
      <c r="B348" s="208"/>
      <c r="C348" s="208"/>
      <c r="D348" s="182"/>
    </row>
    <row r="349" spans="1:4" ht="18" customHeight="1">
      <c r="A349" s="208"/>
      <c r="B349" s="208"/>
      <c r="C349" s="208"/>
      <c r="D349" s="182"/>
    </row>
    <row r="350" spans="1:4" ht="18" customHeight="1">
      <c r="A350" s="208"/>
      <c r="B350" s="208"/>
      <c r="C350" s="208"/>
      <c r="D350" s="182"/>
    </row>
    <row r="351" spans="1:4" ht="18" customHeight="1">
      <c r="A351" s="208"/>
      <c r="B351" s="208"/>
      <c r="C351" s="208"/>
      <c r="D351" s="182"/>
    </row>
    <row r="352" spans="1:4" ht="18" customHeight="1">
      <c r="A352" s="208"/>
      <c r="B352" s="208"/>
      <c r="C352" s="208"/>
      <c r="D352" s="182"/>
    </row>
    <row r="353" spans="1:4" ht="18" customHeight="1">
      <c r="A353" s="208"/>
      <c r="B353" s="208"/>
      <c r="C353" s="208"/>
      <c r="D353" s="182"/>
    </row>
    <row r="354" spans="1:4" ht="18" customHeight="1">
      <c r="A354" s="208"/>
      <c r="B354" s="208"/>
      <c r="C354" s="208"/>
      <c r="D354" s="182"/>
    </row>
    <row r="355" spans="1:4" ht="18" customHeight="1">
      <c r="A355" s="208"/>
      <c r="B355" s="208"/>
      <c r="C355" s="208"/>
      <c r="D355" s="182"/>
    </row>
    <row r="356" spans="1:4" ht="18" customHeight="1">
      <c r="A356" s="208"/>
      <c r="B356" s="208"/>
      <c r="C356" s="208"/>
      <c r="D356" s="182"/>
    </row>
    <row r="357" spans="1:4" ht="18" customHeight="1">
      <c r="A357" s="208"/>
      <c r="B357" s="208"/>
      <c r="C357" s="208"/>
      <c r="D357" s="182"/>
    </row>
    <row r="358" spans="1:4" ht="18" customHeight="1">
      <c r="A358" s="208"/>
      <c r="B358" s="208"/>
      <c r="C358" s="208"/>
      <c r="D358" s="182"/>
    </row>
    <row r="359" spans="1:4" ht="18" customHeight="1">
      <c r="A359" s="208"/>
      <c r="B359" s="208"/>
      <c r="C359" s="208"/>
      <c r="D359" s="182"/>
    </row>
    <row r="360" spans="1:4" ht="18" customHeight="1">
      <c r="A360" s="208"/>
      <c r="B360" s="208"/>
      <c r="C360" s="208"/>
      <c r="D360" s="182"/>
    </row>
    <row r="361" spans="1:4" ht="18" customHeight="1">
      <c r="A361" s="208"/>
      <c r="B361" s="208"/>
      <c r="C361" s="208"/>
      <c r="D361" s="182"/>
    </row>
    <row r="362" spans="1:4" ht="18" customHeight="1">
      <c r="A362" s="208"/>
      <c r="B362" s="208"/>
      <c r="C362" s="208"/>
      <c r="D362" s="182"/>
    </row>
    <row r="363" spans="1:4" ht="18" customHeight="1">
      <c r="A363" s="208"/>
      <c r="B363" s="208"/>
      <c r="C363" s="208"/>
      <c r="D363" s="182"/>
    </row>
    <row r="364" spans="1:4" ht="18" customHeight="1">
      <c r="A364" s="208"/>
      <c r="B364" s="208"/>
      <c r="C364" s="208"/>
      <c r="D364" s="182"/>
    </row>
    <row r="365" spans="1:4" ht="18" customHeight="1">
      <c r="A365" s="208"/>
      <c r="B365" s="208"/>
      <c r="C365" s="208"/>
      <c r="D365" s="182"/>
    </row>
    <row r="366" spans="1:4" ht="18" customHeight="1">
      <c r="A366" s="208"/>
      <c r="B366" s="208"/>
      <c r="C366" s="208"/>
      <c r="D366" s="182"/>
    </row>
    <row r="367" spans="1:4" ht="18" customHeight="1">
      <c r="A367" s="208"/>
      <c r="B367" s="208"/>
      <c r="C367" s="208"/>
      <c r="D367" s="182"/>
    </row>
    <row r="368" spans="1:4" ht="18" customHeight="1">
      <c r="A368" s="208"/>
      <c r="B368" s="208"/>
      <c r="C368" s="208"/>
      <c r="D368" s="182"/>
    </row>
    <row r="369" spans="1:4" ht="18" customHeight="1">
      <c r="A369" s="208"/>
      <c r="B369" s="208"/>
      <c r="C369" s="208"/>
      <c r="D369" s="182"/>
    </row>
    <row r="370" spans="1:4" ht="18" customHeight="1">
      <c r="A370" s="208"/>
      <c r="B370" s="208"/>
      <c r="C370" s="208"/>
      <c r="D370" s="182"/>
    </row>
    <row r="371" spans="1:4" ht="18" customHeight="1">
      <c r="A371" s="208"/>
      <c r="B371" s="208"/>
      <c r="C371" s="208"/>
      <c r="D371" s="182"/>
    </row>
    <row r="372" spans="1:4" ht="18" customHeight="1">
      <c r="A372" s="208"/>
      <c r="B372" s="208"/>
      <c r="C372" s="208"/>
      <c r="D372" s="182"/>
    </row>
    <row r="373" spans="1:4" ht="18" customHeight="1">
      <c r="A373" s="208"/>
      <c r="B373" s="208"/>
      <c r="C373" s="208"/>
      <c r="D373" s="182"/>
    </row>
    <row r="374" spans="1:4" ht="18" customHeight="1">
      <c r="A374" s="208"/>
      <c r="B374" s="208"/>
      <c r="C374" s="208"/>
      <c r="D374" s="182"/>
    </row>
    <row r="375" spans="1:4" ht="18" customHeight="1">
      <c r="A375" s="208"/>
      <c r="B375" s="208"/>
      <c r="C375" s="208"/>
      <c r="D375" s="182"/>
    </row>
    <row r="376" spans="1:4" ht="18" customHeight="1">
      <c r="A376" s="208"/>
      <c r="B376" s="208"/>
      <c r="C376" s="208"/>
      <c r="D376" s="182"/>
    </row>
    <row r="377" spans="1:4" ht="18" customHeight="1">
      <c r="A377" s="208"/>
      <c r="B377" s="208"/>
      <c r="C377" s="208"/>
      <c r="D377" s="182"/>
    </row>
    <row r="378" spans="1:4" ht="18" customHeight="1">
      <c r="A378" s="208"/>
      <c r="B378" s="208"/>
      <c r="C378" s="208"/>
      <c r="D378" s="182"/>
    </row>
    <row r="379" spans="1:4" ht="18" customHeight="1">
      <c r="A379" s="208"/>
      <c r="B379" s="208"/>
      <c r="C379" s="208"/>
      <c r="D379" s="182"/>
    </row>
    <row r="380" spans="1:4" ht="18" customHeight="1">
      <c r="A380" s="208"/>
      <c r="B380" s="208"/>
      <c r="C380" s="208"/>
      <c r="D380" s="182"/>
    </row>
    <row r="381" spans="1:4" ht="18" customHeight="1">
      <c r="A381" s="208"/>
      <c r="B381" s="208"/>
      <c r="C381" s="208"/>
      <c r="D381" s="182"/>
    </row>
    <row r="382" spans="1:4" ht="18" customHeight="1">
      <c r="A382" s="208"/>
      <c r="B382" s="208"/>
      <c r="C382" s="208"/>
      <c r="D382" s="182"/>
    </row>
    <row r="383" spans="1:4" ht="18" customHeight="1">
      <c r="A383" s="208"/>
      <c r="B383" s="208"/>
      <c r="C383" s="208"/>
      <c r="D383" s="182"/>
    </row>
    <row r="384" spans="1:4" ht="18" customHeight="1">
      <c r="A384" s="208"/>
      <c r="B384" s="208"/>
      <c r="C384" s="208"/>
      <c r="D384" s="182"/>
    </row>
    <row r="385" spans="1:4" ht="18" customHeight="1">
      <c r="A385" s="208"/>
      <c r="B385" s="208"/>
      <c r="C385" s="208"/>
      <c r="D385" s="182"/>
    </row>
    <row r="386" spans="1:4" ht="18" customHeight="1">
      <c r="A386" s="208"/>
      <c r="B386" s="208"/>
      <c r="C386" s="208"/>
      <c r="D386" s="182"/>
    </row>
    <row r="387" spans="1:4" ht="18" customHeight="1">
      <c r="A387" s="208"/>
      <c r="B387" s="208"/>
      <c r="C387" s="208"/>
      <c r="D387" s="182"/>
    </row>
    <row r="388" spans="1:4" ht="18" customHeight="1">
      <c r="A388" s="208"/>
      <c r="B388" s="208"/>
      <c r="C388" s="208"/>
      <c r="D388" s="182"/>
    </row>
    <row r="389" spans="1:4" ht="18" customHeight="1">
      <c r="A389" s="208"/>
      <c r="B389" s="208"/>
      <c r="C389" s="208"/>
      <c r="D389" s="182"/>
    </row>
    <row r="390" spans="1:4" ht="18" customHeight="1">
      <c r="A390" s="208"/>
      <c r="B390" s="208"/>
      <c r="C390" s="208"/>
      <c r="D390" s="182"/>
    </row>
    <row r="391" spans="1:4" ht="18" customHeight="1">
      <c r="A391" s="208"/>
      <c r="B391" s="208"/>
      <c r="C391" s="208"/>
      <c r="D391" s="182"/>
    </row>
    <row r="392" spans="1:4" ht="18" customHeight="1">
      <c r="A392" s="208"/>
      <c r="B392" s="208"/>
      <c r="C392" s="208"/>
      <c r="D392" s="182"/>
    </row>
    <row r="393" spans="1:4" ht="18" customHeight="1">
      <c r="A393" s="208"/>
      <c r="B393" s="208"/>
      <c r="C393" s="208"/>
      <c r="D393" s="182"/>
    </row>
    <row r="394" spans="1:4" ht="18" customHeight="1">
      <c r="A394" s="208"/>
      <c r="B394" s="208"/>
      <c r="C394" s="208"/>
      <c r="D394" s="182"/>
    </row>
    <row r="395" spans="1:4" ht="18" customHeight="1">
      <c r="A395" s="208"/>
      <c r="B395" s="208"/>
      <c r="C395" s="208"/>
      <c r="D395" s="182"/>
    </row>
    <row r="396" spans="1:4" ht="18" customHeight="1">
      <c r="A396" s="208"/>
      <c r="B396" s="208"/>
      <c r="C396" s="208"/>
      <c r="D396" s="182"/>
    </row>
    <row r="397" spans="1:4" ht="18" customHeight="1">
      <c r="A397" s="208"/>
      <c r="B397" s="208"/>
      <c r="C397" s="208"/>
      <c r="D397" s="182"/>
    </row>
    <row r="398" spans="1:4" ht="18" customHeight="1">
      <c r="A398" s="208"/>
      <c r="B398" s="208"/>
      <c r="C398" s="208"/>
      <c r="D398" s="182"/>
    </row>
    <row r="399" spans="1:4" ht="18" customHeight="1">
      <c r="A399" s="208"/>
      <c r="B399" s="208"/>
      <c r="C399" s="208"/>
      <c r="D399" s="182"/>
    </row>
    <row r="400" spans="1:4" ht="18" customHeight="1">
      <c r="A400" s="208"/>
      <c r="B400" s="208"/>
      <c r="C400" s="208"/>
      <c r="D400" s="182"/>
    </row>
    <row r="401" spans="1:4" ht="18" customHeight="1">
      <c r="A401" s="208"/>
      <c r="B401" s="208"/>
      <c r="C401" s="208"/>
      <c r="D401" s="182"/>
    </row>
    <row r="402" spans="1:4" ht="18" customHeight="1">
      <c r="A402" s="208"/>
      <c r="B402" s="208"/>
      <c r="C402" s="208"/>
      <c r="D402" s="182"/>
    </row>
    <row r="403" spans="1:4" ht="18" customHeight="1">
      <c r="A403" s="208"/>
      <c r="B403" s="208"/>
      <c r="C403" s="208"/>
      <c r="D403" s="182"/>
    </row>
    <row r="404" spans="1:4" ht="18" customHeight="1">
      <c r="A404" s="208"/>
      <c r="B404" s="208"/>
      <c r="C404" s="208"/>
      <c r="D404" s="182"/>
    </row>
    <row r="405" spans="1:4" ht="18" customHeight="1">
      <c r="A405" s="208"/>
      <c r="B405" s="208"/>
      <c r="C405" s="208"/>
      <c r="D405" s="182"/>
    </row>
    <row r="406" spans="1:4" ht="18" customHeight="1">
      <c r="A406" s="208"/>
      <c r="B406" s="208"/>
      <c r="C406" s="208"/>
      <c r="D406" s="182"/>
    </row>
    <row r="407" spans="1:4" ht="18" customHeight="1">
      <c r="A407" s="208"/>
      <c r="B407" s="208"/>
      <c r="C407" s="208"/>
      <c r="D407" s="182"/>
    </row>
    <row r="408" spans="1:4" ht="18" customHeight="1">
      <c r="A408" s="208"/>
      <c r="B408" s="208"/>
      <c r="C408" s="208"/>
      <c r="D408" s="182"/>
    </row>
    <row r="409" spans="1:4" ht="18" customHeight="1">
      <c r="A409" s="208"/>
      <c r="B409" s="208"/>
      <c r="C409" s="208"/>
      <c r="D409" s="182"/>
    </row>
    <row r="410" spans="1:4" ht="18" customHeight="1">
      <c r="A410" s="208"/>
      <c r="B410" s="208"/>
      <c r="C410" s="208"/>
      <c r="D410" s="182"/>
    </row>
    <row r="411" spans="1:4" ht="18" customHeight="1">
      <c r="A411" s="208"/>
      <c r="B411" s="208"/>
      <c r="C411" s="208"/>
      <c r="D411" s="182"/>
    </row>
    <row r="412" spans="1:4" ht="18" customHeight="1">
      <c r="A412" s="208"/>
      <c r="B412" s="208"/>
      <c r="C412" s="208"/>
      <c r="D412" s="182"/>
    </row>
    <row r="413" spans="1:4" ht="18" customHeight="1">
      <c r="A413" s="208"/>
      <c r="B413" s="208"/>
      <c r="C413" s="208"/>
      <c r="D413" s="182"/>
    </row>
    <row r="414" spans="1:4" ht="18" customHeight="1">
      <c r="A414" s="208"/>
      <c r="B414" s="208"/>
      <c r="C414" s="208"/>
      <c r="D414" s="182"/>
    </row>
    <row r="415" spans="1:4" ht="18" customHeight="1">
      <c r="A415" s="208"/>
      <c r="B415" s="208"/>
      <c r="C415" s="208"/>
      <c r="D415" s="182"/>
    </row>
    <row r="416" spans="1:4" ht="18" customHeight="1">
      <c r="A416" s="208"/>
      <c r="B416" s="208"/>
      <c r="C416" s="208"/>
      <c r="D416" s="182"/>
    </row>
    <row r="417" spans="1:4" ht="18" customHeight="1">
      <c r="A417" s="208"/>
      <c r="B417" s="208"/>
      <c r="C417" s="208"/>
      <c r="D417" s="182"/>
    </row>
    <row r="418" spans="1:4" ht="18" customHeight="1">
      <c r="A418" s="208"/>
      <c r="B418" s="208"/>
      <c r="C418" s="208"/>
      <c r="D418" s="182"/>
    </row>
    <row r="419" spans="1:4" ht="18" customHeight="1">
      <c r="A419" s="208"/>
      <c r="B419" s="208"/>
      <c r="C419" s="208"/>
      <c r="D419" s="182"/>
    </row>
    <row r="420" spans="1:4" ht="18" customHeight="1">
      <c r="A420" s="208"/>
      <c r="B420" s="208"/>
      <c r="C420" s="208"/>
      <c r="D420" s="182"/>
    </row>
    <row r="421" spans="1:4" ht="18" customHeight="1">
      <c r="A421" s="208"/>
      <c r="B421" s="208"/>
      <c r="C421" s="208"/>
      <c r="D421" s="182"/>
    </row>
    <row r="422" spans="1:4" ht="18" customHeight="1">
      <c r="A422" s="208"/>
      <c r="B422" s="208"/>
      <c r="C422" s="208"/>
      <c r="D422" s="182"/>
    </row>
    <row r="423" spans="1:4" ht="18" customHeight="1">
      <c r="A423" s="208"/>
      <c r="B423" s="208"/>
      <c r="C423" s="208"/>
      <c r="D423" s="182"/>
    </row>
    <row r="424" spans="1:4" ht="18" customHeight="1">
      <c r="A424" s="208"/>
      <c r="B424" s="208"/>
      <c r="C424" s="208"/>
      <c r="D424" s="182"/>
    </row>
    <row r="425" spans="1:4" ht="18" customHeight="1">
      <c r="A425" s="208"/>
      <c r="B425" s="208"/>
      <c r="C425" s="208"/>
      <c r="D425" s="182"/>
    </row>
    <row r="426" spans="1:4" ht="18" customHeight="1">
      <c r="A426" s="208"/>
      <c r="B426" s="208"/>
      <c r="C426" s="208"/>
      <c r="D426" s="182"/>
    </row>
    <row r="427" spans="1:4" ht="18" customHeight="1">
      <c r="A427" s="208"/>
      <c r="B427" s="208"/>
      <c r="C427" s="208"/>
      <c r="D427" s="182"/>
    </row>
    <row r="428" spans="1:4" ht="18" customHeight="1">
      <c r="A428" s="208"/>
      <c r="B428" s="208"/>
      <c r="C428" s="208"/>
      <c r="D428" s="182"/>
    </row>
    <row r="429" spans="1:4" ht="18" customHeight="1">
      <c r="A429" s="208"/>
      <c r="B429" s="208"/>
      <c r="C429" s="208"/>
      <c r="D429" s="182"/>
    </row>
    <row r="430" spans="1:4" ht="18" customHeight="1">
      <c r="A430" s="208"/>
      <c r="B430" s="208"/>
      <c r="C430" s="208"/>
      <c r="D430" s="182"/>
    </row>
    <row r="431" spans="1:4" ht="18" customHeight="1">
      <c r="A431" s="208"/>
      <c r="B431" s="208"/>
      <c r="C431" s="208"/>
      <c r="D431" s="182"/>
    </row>
    <row r="432" spans="1:4" ht="18" customHeight="1">
      <c r="A432" s="208"/>
      <c r="B432" s="208"/>
      <c r="C432" s="208"/>
      <c r="D432" s="182"/>
    </row>
    <row r="433" spans="1:4" ht="18" customHeight="1">
      <c r="A433" s="208"/>
      <c r="B433" s="208"/>
      <c r="C433" s="208"/>
      <c r="D433" s="182"/>
    </row>
    <row r="434" spans="1:4" ht="18" customHeight="1">
      <c r="A434" s="208"/>
      <c r="B434" s="208"/>
      <c r="C434" s="208"/>
      <c r="D434" s="182"/>
    </row>
    <row r="435" spans="1:4" ht="18" customHeight="1">
      <c r="A435" s="208"/>
      <c r="B435" s="208"/>
      <c r="C435" s="208"/>
      <c r="D435" s="182"/>
    </row>
    <row r="436" spans="1:4" ht="18" customHeight="1">
      <c r="A436" s="208"/>
      <c r="B436" s="208"/>
      <c r="C436" s="208"/>
      <c r="D436" s="182"/>
    </row>
    <row r="437" spans="1:4" ht="18" customHeight="1">
      <c r="A437" s="208"/>
      <c r="B437" s="208"/>
      <c r="C437" s="208"/>
      <c r="D437" s="182"/>
    </row>
    <row r="438" spans="1:4" ht="18" customHeight="1">
      <c r="A438" s="208"/>
      <c r="B438" s="208"/>
      <c r="C438" s="208"/>
      <c r="D438" s="182"/>
    </row>
    <row r="439" spans="1:4" ht="18" customHeight="1">
      <c r="A439" s="208"/>
      <c r="B439" s="208"/>
      <c r="C439" s="208"/>
      <c r="D439" s="182"/>
    </row>
    <row r="440" spans="1:4" ht="18" customHeight="1">
      <c r="A440" s="208"/>
      <c r="B440" s="208"/>
      <c r="C440" s="208"/>
      <c r="D440" s="182"/>
    </row>
    <row r="441" spans="1:4" ht="18" customHeight="1">
      <c r="A441" s="208"/>
      <c r="B441" s="208"/>
      <c r="C441" s="208"/>
      <c r="D441" s="182"/>
    </row>
    <row r="442" spans="1:4" ht="18" customHeight="1">
      <c r="A442" s="208"/>
      <c r="B442" s="208"/>
      <c r="C442" s="208"/>
      <c r="D442" s="182"/>
    </row>
    <row r="443" spans="1:4" ht="18" customHeight="1">
      <c r="A443" s="208"/>
      <c r="B443" s="208"/>
      <c r="C443" s="208"/>
      <c r="D443" s="182"/>
    </row>
    <row r="444" spans="1:4" ht="18" customHeight="1">
      <c r="A444" s="208"/>
      <c r="B444" s="208"/>
      <c r="C444" s="208"/>
      <c r="D444" s="182"/>
    </row>
    <row r="445" spans="1:4" ht="18" customHeight="1">
      <c r="A445" s="208"/>
      <c r="B445" s="208"/>
      <c r="C445" s="208"/>
      <c r="D445" s="182"/>
    </row>
    <row r="446" spans="1:4" ht="18" customHeight="1">
      <c r="A446" s="208"/>
      <c r="B446" s="208"/>
      <c r="C446" s="208"/>
      <c r="D446" s="182"/>
    </row>
    <row r="447" spans="1:4" ht="18" customHeight="1">
      <c r="A447" s="208"/>
      <c r="B447" s="208"/>
      <c r="C447" s="208"/>
      <c r="D447" s="182"/>
    </row>
    <row r="448" spans="1:4" ht="18" customHeight="1">
      <c r="A448" s="208"/>
      <c r="B448" s="208"/>
      <c r="C448" s="208"/>
      <c r="D448" s="182"/>
    </row>
    <row r="449" spans="1:4" ht="18" customHeight="1">
      <c r="A449" s="208"/>
      <c r="B449" s="208"/>
      <c r="C449" s="208"/>
      <c r="D449" s="182"/>
    </row>
    <row r="450" spans="1:4" ht="18" customHeight="1">
      <c r="A450" s="208"/>
      <c r="B450" s="208"/>
      <c r="C450" s="208"/>
      <c r="D450" s="182"/>
    </row>
    <row r="451" spans="1:4" ht="18" customHeight="1">
      <c r="A451" s="208"/>
      <c r="B451" s="208"/>
      <c r="C451" s="208"/>
      <c r="D451" s="182"/>
    </row>
    <row r="452" spans="1:4" ht="18" customHeight="1">
      <c r="A452" s="208"/>
      <c r="B452" s="208"/>
      <c r="C452" s="208"/>
      <c r="D452" s="182"/>
    </row>
    <row r="453" spans="1:4" ht="18" customHeight="1">
      <c r="A453" s="208"/>
      <c r="B453" s="208"/>
      <c r="C453" s="208"/>
      <c r="D453" s="182"/>
    </row>
    <row r="454" spans="1:4" ht="18" customHeight="1">
      <c r="A454" s="208"/>
      <c r="B454" s="208"/>
      <c r="C454" s="208"/>
      <c r="D454" s="182"/>
    </row>
    <row r="455" spans="1:4" ht="18" customHeight="1">
      <c r="A455" s="208"/>
      <c r="B455" s="208"/>
      <c r="C455" s="208"/>
      <c r="D455" s="182"/>
    </row>
    <row r="456" spans="1:4" ht="18" customHeight="1">
      <c r="A456" s="208"/>
      <c r="B456" s="208"/>
      <c r="C456" s="208"/>
      <c r="D456" s="182"/>
    </row>
    <row r="457" spans="1:4" ht="18" customHeight="1">
      <c r="A457" s="208"/>
      <c r="B457" s="208"/>
      <c r="C457" s="208"/>
      <c r="D457" s="182"/>
    </row>
    <row r="458" spans="1:4" ht="18" customHeight="1">
      <c r="A458" s="208"/>
      <c r="B458" s="208"/>
      <c r="C458" s="208"/>
      <c r="D458" s="182"/>
    </row>
    <row r="459" spans="1:4" ht="18" customHeight="1">
      <c r="A459" s="208"/>
      <c r="B459" s="208"/>
      <c r="C459" s="208"/>
      <c r="D459" s="182"/>
    </row>
    <row r="460" spans="1:4" ht="18" customHeight="1">
      <c r="A460" s="208"/>
      <c r="B460" s="208"/>
      <c r="C460" s="208"/>
      <c r="D460" s="182"/>
    </row>
    <row r="461" spans="1:4" ht="18" customHeight="1">
      <c r="A461" s="208"/>
      <c r="B461" s="208"/>
      <c r="C461" s="208"/>
      <c r="D461" s="182"/>
    </row>
    <row r="462" spans="1:4" ht="18" customHeight="1">
      <c r="A462" s="208"/>
      <c r="B462" s="208"/>
      <c r="C462" s="208"/>
      <c r="D462" s="182"/>
    </row>
    <row r="463" spans="1:4" ht="18" customHeight="1">
      <c r="A463" s="208"/>
      <c r="B463" s="208"/>
      <c r="C463" s="208"/>
      <c r="D463" s="182"/>
    </row>
    <row r="464" spans="1:4" ht="18" customHeight="1">
      <c r="A464" s="208"/>
      <c r="B464" s="208"/>
      <c r="C464" s="208"/>
      <c r="D464" s="182"/>
    </row>
    <row r="465" spans="1:4" ht="18" customHeight="1">
      <c r="A465" s="208"/>
      <c r="B465" s="208"/>
      <c r="C465" s="208"/>
      <c r="D465" s="182"/>
    </row>
    <row r="466" spans="1:4" ht="18" customHeight="1">
      <c r="A466" s="208"/>
      <c r="B466" s="208"/>
      <c r="C466" s="208"/>
      <c r="D466" s="182"/>
    </row>
    <row r="467" spans="1:4" ht="18" customHeight="1">
      <c r="A467" s="208"/>
      <c r="B467" s="208"/>
      <c r="C467" s="208"/>
      <c r="D467" s="182"/>
    </row>
    <row r="468" spans="1:4" ht="18" customHeight="1">
      <c r="A468" s="208"/>
      <c r="B468" s="208"/>
      <c r="C468" s="208"/>
      <c r="D468" s="182"/>
    </row>
    <row r="469" spans="1:4" ht="18" customHeight="1">
      <c r="A469" s="208"/>
      <c r="B469" s="208"/>
      <c r="C469" s="208"/>
      <c r="D469" s="182"/>
    </row>
    <row r="470" spans="1:4" ht="18" customHeight="1">
      <c r="A470" s="208"/>
      <c r="B470" s="208"/>
      <c r="C470" s="208"/>
      <c r="D470" s="182"/>
    </row>
    <row r="471" spans="1:4" ht="18" customHeight="1">
      <c r="A471" s="208"/>
      <c r="B471" s="208"/>
      <c r="C471" s="208"/>
      <c r="D471" s="182"/>
    </row>
    <row r="472" spans="1:4" ht="18" customHeight="1">
      <c r="A472" s="208"/>
      <c r="B472" s="208"/>
      <c r="C472" s="208"/>
      <c r="D472" s="182"/>
    </row>
    <row r="473" spans="1:4" ht="18" customHeight="1">
      <c r="A473" s="208"/>
      <c r="B473" s="208"/>
      <c r="C473" s="208"/>
      <c r="D473" s="182"/>
    </row>
    <row r="474" spans="1:4" ht="18" customHeight="1">
      <c r="A474" s="208"/>
      <c r="B474" s="208"/>
      <c r="C474" s="208"/>
      <c r="D474" s="182"/>
    </row>
    <row r="475" spans="1:4" ht="18" customHeight="1">
      <c r="A475" s="208"/>
      <c r="B475" s="208"/>
      <c r="C475" s="208"/>
      <c r="D475" s="182"/>
    </row>
    <row r="476" spans="1:4" ht="18" customHeight="1">
      <c r="A476" s="208"/>
      <c r="B476" s="208"/>
      <c r="C476" s="208"/>
      <c r="D476" s="182"/>
    </row>
    <row r="477" spans="1:4" ht="18" customHeight="1">
      <c r="A477" s="208"/>
      <c r="B477" s="208"/>
      <c r="C477" s="208"/>
      <c r="D477" s="182"/>
    </row>
    <row r="478" spans="1:4" ht="18" customHeight="1">
      <c r="A478" s="208"/>
      <c r="B478" s="208"/>
      <c r="C478" s="208"/>
      <c r="D478" s="182"/>
    </row>
    <row r="479" spans="1:4" ht="18" customHeight="1">
      <c r="A479" s="208"/>
      <c r="B479" s="208"/>
      <c r="C479" s="208"/>
      <c r="D479" s="182"/>
    </row>
    <row r="480" spans="1:4" ht="18" customHeight="1">
      <c r="A480" s="208"/>
      <c r="B480" s="208"/>
      <c r="C480" s="208"/>
      <c r="D480" s="182"/>
    </row>
    <row r="481" spans="1:4" ht="18" customHeight="1">
      <c r="A481" s="208"/>
      <c r="B481" s="208"/>
      <c r="C481" s="208"/>
      <c r="D481" s="182"/>
    </row>
    <row r="482" spans="1:4" ht="18" customHeight="1">
      <c r="A482" s="208"/>
      <c r="B482" s="208"/>
      <c r="C482" s="208"/>
      <c r="D482" s="182"/>
    </row>
    <row r="483" spans="1:4" ht="18" customHeight="1">
      <c r="A483" s="208"/>
      <c r="B483" s="208"/>
      <c r="C483" s="208"/>
      <c r="D483" s="182"/>
    </row>
    <row r="484" spans="1:4" ht="18" customHeight="1">
      <c r="A484" s="208"/>
      <c r="B484" s="208"/>
      <c r="C484" s="208"/>
      <c r="D484" s="182"/>
    </row>
    <row r="485" spans="1:4" ht="18" customHeight="1">
      <c r="A485" s="208"/>
      <c r="B485" s="208"/>
      <c r="C485" s="208"/>
      <c r="D485" s="182"/>
    </row>
    <row r="486" spans="1:4" ht="18" customHeight="1">
      <c r="A486" s="208"/>
      <c r="B486" s="208"/>
      <c r="C486" s="208"/>
      <c r="D486" s="182"/>
    </row>
    <row r="487" spans="1:4" ht="18" customHeight="1">
      <c r="A487" s="208"/>
      <c r="B487" s="208"/>
      <c r="C487" s="208"/>
      <c r="D487" s="182"/>
    </row>
    <row r="488" spans="1:4" ht="18" customHeight="1">
      <c r="A488" s="208"/>
      <c r="B488" s="208"/>
      <c r="C488" s="208"/>
      <c r="D488" s="182"/>
    </row>
    <row r="489" spans="1:4" ht="18" customHeight="1">
      <c r="A489" s="208"/>
      <c r="B489" s="208"/>
      <c r="C489" s="208"/>
      <c r="D489" s="182"/>
    </row>
    <row r="490" spans="1:4" ht="18" customHeight="1">
      <c r="A490" s="208"/>
      <c r="B490" s="208"/>
      <c r="C490" s="208"/>
      <c r="D490" s="182"/>
    </row>
    <row r="491" spans="1:4" ht="18" customHeight="1">
      <c r="A491" s="208"/>
      <c r="B491" s="208"/>
      <c r="C491" s="208"/>
      <c r="D491" s="182"/>
    </row>
    <row r="492" spans="1:4" ht="18" customHeight="1">
      <c r="A492" s="208"/>
      <c r="B492" s="208"/>
      <c r="C492" s="208"/>
      <c r="D492" s="182"/>
    </row>
    <row r="493" spans="1:4" ht="18" customHeight="1">
      <c r="A493" s="208"/>
      <c r="B493" s="208"/>
      <c r="C493" s="208"/>
      <c r="D493" s="182"/>
    </row>
    <row r="494" spans="1:4" ht="18" customHeight="1">
      <c r="A494" s="208"/>
      <c r="B494" s="208"/>
      <c r="C494" s="208"/>
      <c r="D494" s="182"/>
    </row>
    <row r="495" spans="1:4" ht="18" customHeight="1">
      <c r="A495" s="208"/>
      <c r="B495" s="208"/>
      <c r="C495" s="208"/>
      <c r="D495" s="182"/>
    </row>
    <row r="496" spans="1:4" ht="18" customHeight="1">
      <c r="A496" s="208"/>
      <c r="B496" s="208"/>
      <c r="C496" s="208"/>
      <c r="D496" s="182"/>
    </row>
    <row r="497" spans="1:4" ht="18" customHeight="1">
      <c r="A497" s="208"/>
      <c r="B497" s="208"/>
      <c r="C497" s="208"/>
      <c r="D497" s="182"/>
    </row>
    <row r="498" spans="1:4" ht="18" customHeight="1">
      <c r="A498" s="208"/>
      <c r="B498" s="208"/>
      <c r="C498" s="208"/>
      <c r="D498" s="182"/>
    </row>
    <row r="499" spans="1:4" ht="18" customHeight="1">
      <c r="A499" s="208"/>
      <c r="B499" s="208"/>
      <c r="C499" s="208"/>
      <c r="D499" s="182"/>
    </row>
    <row r="500" spans="1:4" ht="18" customHeight="1">
      <c r="A500" s="208"/>
      <c r="B500" s="208"/>
      <c r="C500" s="208"/>
      <c r="D500" s="182"/>
    </row>
    <row r="501" spans="1:4" ht="18" customHeight="1">
      <c r="A501" s="208"/>
      <c r="B501" s="208"/>
      <c r="C501" s="208"/>
      <c r="D501" s="182"/>
    </row>
    <row r="502" spans="1:4" ht="18" customHeight="1">
      <c r="A502" s="208"/>
      <c r="B502" s="208"/>
      <c r="C502" s="208"/>
      <c r="D502" s="182"/>
    </row>
    <row r="503" spans="1:4" ht="18" customHeight="1">
      <c r="A503" s="208"/>
      <c r="B503" s="208"/>
      <c r="C503" s="208"/>
      <c r="D503" s="182"/>
    </row>
    <row r="504" spans="1:4" ht="18" customHeight="1">
      <c r="A504" s="208"/>
      <c r="B504" s="208"/>
      <c r="C504" s="208"/>
      <c r="D504" s="182"/>
    </row>
    <row r="505" spans="1:4" ht="18" customHeight="1">
      <c r="A505" s="208"/>
      <c r="B505" s="208"/>
      <c r="C505" s="208"/>
      <c r="D505" s="182"/>
    </row>
    <row r="506" spans="1:4" ht="18" customHeight="1">
      <c r="A506" s="208"/>
      <c r="B506" s="208"/>
      <c r="C506" s="208"/>
      <c r="D506" s="182"/>
    </row>
    <row r="507" spans="1:4" ht="18" customHeight="1">
      <c r="A507" s="208"/>
      <c r="B507" s="208"/>
      <c r="C507" s="208"/>
      <c r="D507" s="182"/>
    </row>
    <row r="508" spans="1:4" ht="18" customHeight="1">
      <c r="A508" s="208"/>
      <c r="B508" s="208"/>
      <c r="C508" s="208"/>
      <c r="D508" s="182"/>
    </row>
    <row r="509" spans="1:4" ht="18" customHeight="1">
      <c r="A509" s="208"/>
      <c r="B509" s="208"/>
      <c r="C509" s="208"/>
      <c r="D509" s="182"/>
    </row>
    <row r="510" spans="1:4" ht="18" customHeight="1">
      <c r="A510" s="208"/>
      <c r="B510" s="208"/>
      <c r="C510" s="208"/>
      <c r="D510" s="182"/>
    </row>
    <row r="511" spans="1:4" ht="18" customHeight="1">
      <c r="A511" s="208"/>
      <c r="B511" s="208"/>
      <c r="C511" s="208"/>
      <c r="D511" s="182"/>
    </row>
    <row r="512" spans="1:4" ht="18" customHeight="1">
      <c r="A512" s="208"/>
      <c r="B512" s="208"/>
      <c r="C512" s="208"/>
      <c r="D512" s="182"/>
    </row>
    <row r="513" spans="1:4" ht="18" customHeight="1">
      <c r="A513" s="208"/>
      <c r="B513" s="208"/>
      <c r="C513" s="208"/>
      <c r="D513" s="182"/>
    </row>
    <row r="514" spans="1:4" ht="18" customHeight="1">
      <c r="A514" s="208"/>
      <c r="B514" s="208"/>
      <c r="C514" s="208"/>
      <c r="D514" s="182"/>
    </row>
    <row r="515" spans="1:4" ht="18" customHeight="1">
      <c r="A515" s="208"/>
      <c r="B515" s="208"/>
      <c r="C515" s="208"/>
      <c r="D515" s="182"/>
    </row>
    <row r="516" spans="1:4" ht="18" customHeight="1">
      <c r="A516" s="208"/>
      <c r="B516" s="208"/>
      <c r="C516" s="208"/>
      <c r="D516" s="182"/>
    </row>
    <row r="517" spans="1:4" ht="18" customHeight="1">
      <c r="A517" s="208"/>
      <c r="B517" s="208"/>
      <c r="C517" s="208"/>
      <c r="D517" s="182"/>
    </row>
    <row r="518" spans="1:4" ht="18" customHeight="1">
      <c r="A518" s="208"/>
      <c r="B518" s="208"/>
      <c r="C518" s="208"/>
      <c r="D518" s="182"/>
    </row>
    <row r="519" spans="1:4" ht="18" customHeight="1">
      <c r="A519" s="208"/>
      <c r="B519" s="208"/>
      <c r="C519" s="208"/>
      <c r="D519" s="182"/>
    </row>
    <row r="520" spans="1:4" ht="18" customHeight="1">
      <c r="A520" s="208"/>
      <c r="B520" s="208"/>
      <c r="C520" s="208"/>
      <c r="D520" s="182"/>
    </row>
    <row r="521" spans="1:4" ht="18" customHeight="1">
      <c r="A521" s="208"/>
      <c r="B521" s="208"/>
      <c r="C521" s="208"/>
      <c r="D521" s="182"/>
    </row>
    <row r="522" spans="1:4" ht="18" customHeight="1">
      <c r="A522" s="208"/>
      <c r="B522" s="208"/>
      <c r="C522" s="208"/>
      <c r="D522" s="182"/>
    </row>
    <row r="523" spans="1:4" ht="18" customHeight="1">
      <c r="A523" s="208"/>
      <c r="B523" s="208"/>
      <c r="C523" s="208"/>
      <c r="D523" s="182"/>
    </row>
    <row r="524" spans="1:4" ht="18" customHeight="1">
      <c r="A524" s="208"/>
      <c r="B524" s="208"/>
      <c r="C524" s="208"/>
      <c r="D524" s="182"/>
    </row>
    <row r="525" spans="1:4" ht="18" customHeight="1">
      <c r="A525" s="208"/>
      <c r="B525" s="208"/>
      <c r="C525" s="208"/>
      <c r="D525" s="182"/>
    </row>
    <row r="526" spans="1:4" ht="18" customHeight="1">
      <c r="A526" s="208"/>
      <c r="B526" s="208"/>
      <c r="C526" s="208"/>
      <c r="D526" s="182"/>
    </row>
    <row r="527" spans="1:4" ht="18" customHeight="1">
      <c r="A527" s="208"/>
      <c r="B527" s="208"/>
      <c r="C527" s="208"/>
      <c r="D527" s="182"/>
    </row>
    <row r="528" spans="1:4" ht="18" customHeight="1">
      <c r="A528" s="208"/>
      <c r="B528" s="208"/>
      <c r="C528" s="208"/>
      <c r="D528" s="182"/>
    </row>
    <row r="529" spans="1:4" ht="18" customHeight="1">
      <c r="A529" s="208"/>
      <c r="B529" s="208"/>
      <c r="C529" s="208"/>
      <c r="D529" s="182"/>
    </row>
    <row r="530" spans="1:4" ht="18" customHeight="1">
      <c r="A530" s="208"/>
      <c r="B530" s="208"/>
      <c r="C530" s="208"/>
      <c r="D530" s="182"/>
    </row>
    <row r="531" spans="1:4" ht="18" customHeight="1">
      <c r="A531" s="208"/>
      <c r="B531" s="208"/>
      <c r="C531" s="208"/>
      <c r="D531" s="182"/>
    </row>
    <row r="532" spans="1:4" ht="18" customHeight="1">
      <c r="A532" s="208"/>
      <c r="B532" s="208"/>
      <c r="C532" s="208"/>
      <c r="D532" s="182"/>
    </row>
    <row r="533" spans="1:4" ht="18" customHeight="1">
      <c r="A533" s="208"/>
      <c r="B533" s="208"/>
      <c r="C533" s="208"/>
      <c r="D533" s="182"/>
    </row>
    <row r="534" spans="1:4" ht="18" customHeight="1">
      <c r="A534" s="208"/>
      <c r="B534" s="208"/>
      <c r="C534" s="208"/>
      <c r="D534" s="182"/>
    </row>
    <row r="535" spans="1:4" ht="18" customHeight="1">
      <c r="A535" s="208"/>
      <c r="B535" s="208"/>
      <c r="C535" s="208"/>
      <c r="D535" s="182"/>
    </row>
    <row r="536" spans="1:4" ht="18" customHeight="1">
      <c r="A536" s="208"/>
      <c r="B536" s="208"/>
      <c r="C536" s="208"/>
      <c r="D536" s="182"/>
    </row>
    <row r="537" spans="1:4" ht="18" customHeight="1">
      <c r="A537" s="208"/>
      <c r="B537" s="208"/>
      <c r="C537" s="208"/>
      <c r="D537" s="182"/>
    </row>
    <row r="538" spans="1:4" ht="18" customHeight="1">
      <c r="A538" s="208"/>
      <c r="B538" s="208"/>
      <c r="C538" s="208"/>
      <c r="D538" s="182"/>
    </row>
    <row r="539" spans="1:4" ht="18" customHeight="1">
      <c r="A539" s="208"/>
      <c r="B539" s="208"/>
      <c r="C539" s="208"/>
      <c r="D539" s="182"/>
    </row>
    <row r="540" spans="1:4" ht="18" customHeight="1">
      <c r="A540" s="208"/>
      <c r="B540" s="208"/>
      <c r="C540" s="208"/>
      <c r="D540" s="182"/>
    </row>
    <row r="541" spans="1:4" ht="18" customHeight="1">
      <c r="A541" s="208"/>
      <c r="B541" s="208"/>
      <c r="C541" s="208"/>
      <c r="D541" s="182"/>
    </row>
    <row r="542" spans="1:4" ht="18" customHeight="1">
      <c r="A542" s="208"/>
      <c r="B542" s="208"/>
      <c r="C542" s="208"/>
      <c r="D542" s="182"/>
    </row>
    <row r="543" spans="1:4" ht="18" customHeight="1">
      <c r="A543" s="208"/>
      <c r="B543" s="208"/>
      <c r="C543" s="208"/>
      <c r="D543" s="182"/>
    </row>
    <row r="544" spans="1:4" ht="18" customHeight="1">
      <c r="A544" s="208"/>
      <c r="B544" s="208"/>
      <c r="C544" s="208"/>
      <c r="D544" s="182"/>
    </row>
    <row r="545" spans="1:4" ht="18" customHeight="1">
      <c r="A545" s="208"/>
      <c r="B545" s="208"/>
      <c r="C545" s="208"/>
      <c r="D545" s="182"/>
    </row>
    <row r="546" spans="1:4" ht="18" customHeight="1">
      <c r="A546" s="208"/>
      <c r="B546" s="208"/>
      <c r="C546" s="208"/>
      <c r="D546" s="182"/>
    </row>
    <row r="547" spans="1:4" ht="18" customHeight="1">
      <c r="A547" s="208"/>
      <c r="B547" s="208"/>
      <c r="C547" s="208"/>
      <c r="D547" s="182"/>
    </row>
    <row r="548" spans="1:4" ht="18" customHeight="1">
      <c r="A548" s="208"/>
      <c r="B548" s="208"/>
      <c r="C548" s="208"/>
      <c r="D548" s="182"/>
    </row>
    <row r="549" spans="1:4" ht="18" customHeight="1">
      <c r="A549" s="208"/>
      <c r="B549" s="208"/>
      <c r="C549" s="208"/>
      <c r="D549" s="182"/>
    </row>
    <row r="550" spans="1:4" ht="18" customHeight="1">
      <c r="A550" s="208"/>
      <c r="B550" s="208"/>
      <c r="C550" s="208"/>
      <c r="D550" s="182"/>
    </row>
    <row r="551" spans="1:4" ht="18" customHeight="1">
      <c r="A551" s="208"/>
      <c r="B551" s="208"/>
      <c r="C551" s="208"/>
      <c r="D551" s="182"/>
    </row>
    <row r="552" spans="1:4" ht="18" customHeight="1">
      <c r="A552" s="208"/>
      <c r="B552" s="208"/>
      <c r="C552" s="208"/>
      <c r="D552" s="182"/>
    </row>
    <row r="553" spans="1:4" ht="18" customHeight="1">
      <c r="A553" s="208"/>
      <c r="B553" s="208"/>
      <c r="C553" s="208"/>
      <c r="D553" s="182"/>
    </row>
    <row r="554" spans="1:4" ht="18" customHeight="1">
      <c r="A554" s="208"/>
      <c r="B554" s="208"/>
      <c r="C554" s="208"/>
      <c r="D554" s="182"/>
    </row>
    <row r="555" spans="1:4" ht="18" customHeight="1">
      <c r="A555" s="208"/>
      <c r="B555" s="208"/>
      <c r="C555" s="208"/>
      <c r="D555" s="182"/>
    </row>
    <row r="556" spans="1:4" ht="18" customHeight="1">
      <c r="A556" s="208"/>
      <c r="B556" s="208"/>
      <c r="C556" s="208"/>
      <c r="D556" s="182"/>
    </row>
    <row r="557" spans="1:4" ht="18" customHeight="1">
      <c r="A557" s="208"/>
      <c r="B557" s="208"/>
      <c r="C557" s="208"/>
      <c r="D557" s="182"/>
    </row>
    <row r="558" spans="1:4" ht="18" customHeight="1">
      <c r="A558" s="208"/>
      <c r="B558" s="208"/>
      <c r="C558" s="208"/>
      <c r="D558" s="182"/>
    </row>
    <row r="559" spans="1:4" ht="18" customHeight="1">
      <c r="A559" s="208"/>
      <c r="B559" s="208"/>
      <c r="C559" s="208"/>
      <c r="D559" s="182"/>
    </row>
    <row r="560" spans="1:4" ht="18" customHeight="1">
      <c r="A560" s="208"/>
      <c r="B560" s="208"/>
      <c r="C560" s="208"/>
      <c r="D560" s="182"/>
    </row>
    <row r="561" spans="1:4" ht="18" customHeight="1">
      <c r="A561" s="208"/>
      <c r="B561" s="208"/>
      <c r="C561" s="208"/>
      <c r="D561" s="182"/>
    </row>
    <row r="562" spans="1:4" ht="18" customHeight="1">
      <c r="A562" s="208"/>
      <c r="B562" s="208"/>
      <c r="C562" s="208"/>
      <c r="D562" s="182"/>
    </row>
    <row r="563" spans="1:4" ht="18" customHeight="1">
      <c r="A563" s="208"/>
      <c r="B563" s="208"/>
      <c r="C563" s="208"/>
      <c r="D563" s="182"/>
    </row>
    <row r="564" spans="1:4" ht="18" customHeight="1">
      <c r="A564" s="208"/>
      <c r="B564" s="208"/>
      <c r="C564" s="208"/>
      <c r="D564" s="182"/>
    </row>
    <row r="565" spans="1:4" ht="18" customHeight="1">
      <c r="A565" s="208"/>
      <c r="B565" s="208"/>
      <c r="C565" s="208"/>
      <c r="D565" s="182"/>
    </row>
    <row r="566" spans="1:4" ht="18" customHeight="1">
      <c r="A566" s="208"/>
      <c r="B566" s="208"/>
      <c r="C566" s="208"/>
      <c r="D566" s="182"/>
    </row>
    <row r="567" spans="1:4" ht="18" customHeight="1">
      <c r="A567" s="208"/>
      <c r="B567" s="208"/>
      <c r="C567" s="208"/>
      <c r="D567" s="182"/>
    </row>
    <row r="568" spans="1:4" ht="18" customHeight="1">
      <c r="A568" s="208"/>
      <c r="B568" s="208"/>
      <c r="C568" s="208"/>
      <c r="D568" s="182"/>
    </row>
    <row r="569" spans="1:4" ht="18" customHeight="1">
      <c r="A569" s="208"/>
      <c r="B569" s="208"/>
      <c r="C569" s="208"/>
      <c r="D569" s="182"/>
    </row>
    <row r="570" spans="1:4" ht="18" customHeight="1">
      <c r="A570" s="208"/>
      <c r="B570" s="208"/>
      <c r="C570" s="208"/>
      <c r="D570" s="182"/>
    </row>
    <row r="571" spans="1:4" ht="18" customHeight="1">
      <c r="A571" s="208"/>
      <c r="B571" s="208"/>
      <c r="C571" s="208"/>
      <c r="D571" s="182"/>
    </row>
    <row r="572" spans="1:4" ht="18" customHeight="1">
      <c r="A572" s="208"/>
      <c r="B572" s="208"/>
      <c r="C572" s="208"/>
      <c r="D572" s="182"/>
    </row>
    <row r="573" spans="1:4" ht="18" customHeight="1">
      <c r="A573" s="208"/>
      <c r="B573" s="208"/>
      <c r="C573" s="208"/>
      <c r="D573" s="182"/>
    </row>
    <row r="574" spans="1:4" ht="18" customHeight="1">
      <c r="A574" s="208"/>
      <c r="B574" s="208"/>
      <c r="C574" s="208"/>
      <c r="D574" s="182"/>
    </row>
    <row r="575" spans="1:4" ht="18" customHeight="1">
      <c r="A575" s="208"/>
      <c r="B575" s="208"/>
      <c r="C575" s="208"/>
      <c r="D575" s="182"/>
    </row>
    <row r="576" spans="1:4" ht="18" customHeight="1">
      <c r="A576" s="208"/>
      <c r="B576" s="208"/>
      <c r="C576" s="208"/>
      <c r="D576" s="182"/>
    </row>
    <row r="577" spans="1:4" ht="18" customHeight="1">
      <c r="A577" s="208"/>
      <c r="B577" s="208"/>
      <c r="C577" s="208"/>
      <c r="D577" s="182"/>
    </row>
    <row r="578" spans="1:4" ht="18" customHeight="1">
      <c r="A578" s="208"/>
      <c r="B578" s="208"/>
      <c r="C578" s="208"/>
      <c r="D578" s="182"/>
    </row>
    <row r="579" spans="1:4" ht="18" customHeight="1">
      <c r="A579" s="208"/>
      <c r="B579" s="208"/>
      <c r="C579" s="208"/>
      <c r="D579" s="182"/>
    </row>
    <row r="580" spans="1:4" ht="18" customHeight="1">
      <c r="A580" s="208"/>
      <c r="B580" s="208"/>
      <c r="C580" s="208"/>
      <c r="D580" s="182"/>
    </row>
    <row r="581" spans="1:4" ht="18" customHeight="1">
      <c r="A581" s="208"/>
      <c r="B581" s="208"/>
      <c r="C581" s="208"/>
      <c r="D581" s="182"/>
    </row>
    <row r="582" spans="1:4" ht="18" customHeight="1">
      <c r="A582" s="208"/>
      <c r="B582" s="208"/>
      <c r="C582" s="208"/>
      <c r="D582" s="182"/>
    </row>
    <row r="583" spans="1:4" ht="18" customHeight="1">
      <c r="A583" s="208"/>
      <c r="B583" s="208"/>
      <c r="C583" s="208"/>
      <c r="D583" s="182"/>
    </row>
    <row r="584" spans="1:4" ht="18" customHeight="1">
      <c r="A584" s="208"/>
      <c r="B584" s="208"/>
      <c r="C584" s="208"/>
      <c r="D584" s="182"/>
    </row>
    <row r="585" spans="1:4" ht="18" customHeight="1">
      <c r="A585" s="208"/>
      <c r="B585" s="208"/>
      <c r="C585" s="208"/>
      <c r="D585" s="182"/>
    </row>
    <row r="586" spans="1:4" ht="18" customHeight="1">
      <c r="A586" s="208"/>
      <c r="B586" s="208"/>
      <c r="C586" s="208"/>
      <c r="D586" s="182"/>
    </row>
    <row r="587" spans="1:4" ht="18" customHeight="1">
      <c r="A587" s="208"/>
      <c r="B587" s="208"/>
      <c r="C587" s="208"/>
      <c r="D587" s="182"/>
    </row>
    <row r="588" spans="1:4" ht="18" customHeight="1">
      <c r="A588" s="208"/>
      <c r="B588" s="208"/>
      <c r="C588" s="208"/>
      <c r="D588" s="182"/>
    </row>
    <row r="589" spans="1:4" ht="18" customHeight="1">
      <c r="A589" s="208"/>
      <c r="B589" s="208"/>
      <c r="C589" s="208"/>
      <c r="D589" s="182"/>
    </row>
    <row r="590" spans="1:4" ht="18" customHeight="1">
      <c r="A590" s="208"/>
      <c r="B590" s="208"/>
      <c r="C590" s="208"/>
      <c r="D590" s="182"/>
    </row>
    <row r="591" spans="1:4" ht="18" customHeight="1">
      <c r="A591" s="208"/>
      <c r="B591" s="208"/>
      <c r="C591" s="208"/>
      <c r="D591" s="182"/>
    </row>
    <row r="592" spans="1:4" ht="18" customHeight="1">
      <c r="A592" s="208"/>
      <c r="B592" s="208"/>
      <c r="C592" s="208"/>
      <c r="D592" s="182"/>
    </row>
    <row r="593" spans="1:4" ht="18" customHeight="1">
      <c r="A593" s="208"/>
      <c r="B593" s="208"/>
      <c r="C593" s="208"/>
      <c r="D593" s="182"/>
    </row>
    <row r="594" spans="1:4" ht="18" customHeight="1">
      <c r="A594" s="208"/>
      <c r="B594" s="208"/>
      <c r="C594" s="208"/>
      <c r="D594" s="182"/>
    </row>
    <row r="595" spans="1:4" ht="18" customHeight="1">
      <c r="A595" s="208"/>
      <c r="B595" s="208"/>
      <c r="C595" s="208"/>
      <c r="D595" s="182"/>
    </row>
    <row r="596" spans="1:4" ht="18" customHeight="1">
      <c r="A596" s="208"/>
      <c r="B596" s="208"/>
      <c r="C596" s="208"/>
      <c r="D596" s="182"/>
    </row>
    <row r="597" spans="1:4" ht="18" customHeight="1">
      <c r="A597" s="208"/>
      <c r="B597" s="208"/>
      <c r="C597" s="208"/>
      <c r="D597" s="182"/>
    </row>
    <row r="598" spans="1:4" ht="18" customHeight="1">
      <c r="A598" s="208"/>
      <c r="B598" s="208"/>
      <c r="C598" s="208"/>
      <c r="D598" s="182"/>
    </row>
    <row r="599" spans="1:4" ht="18" customHeight="1">
      <c r="A599" s="208"/>
      <c r="B599" s="208"/>
      <c r="C599" s="208"/>
      <c r="D599" s="182"/>
    </row>
    <row r="600" spans="1:4" ht="18" customHeight="1">
      <c r="A600" s="208"/>
      <c r="B600" s="208"/>
      <c r="C600" s="208"/>
      <c r="D600" s="182"/>
    </row>
    <row r="601" spans="1:4" ht="18" customHeight="1">
      <c r="A601" s="208"/>
      <c r="B601" s="208"/>
      <c r="C601" s="208"/>
      <c r="D601" s="182"/>
    </row>
    <row r="602" spans="1:4" ht="18" customHeight="1">
      <c r="A602" s="208"/>
      <c r="B602" s="208"/>
      <c r="C602" s="208"/>
      <c r="D602" s="182"/>
    </row>
    <row r="603" spans="1:4" ht="18" customHeight="1">
      <c r="A603" s="208"/>
      <c r="B603" s="208"/>
      <c r="C603" s="208"/>
      <c r="D603" s="182"/>
    </row>
    <row r="604" spans="1:4" ht="18" customHeight="1">
      <c r="A604" s="208"/>
      <c r="B604" s="208"/>
      <c r="C604" s="208"/>
      <c r="D604" s="182"/>
    </row>
    <row r="605" spans="1:4" ht="18" customHeight="1">
      <c r="A605" s="208"/>
      <c r="B605" s="208"/>
      <c r="C605" s="208"/>
      <c r="D605" s="182"/>
    </row>
    <row r="606" spans="1:4" ht="18" customHeight="1">
      <c r="A606" s="208"/>
      <c r="B606" s="208"/>
      <c r="C606" s="208"/>
      <c r="D606" s="182"/>
    </row>
    <row r="607" spans="1:4" ht="18" customHeight="1">
      <c r="A607" s="208"/>
      <c r="B607" s="208"/>
      <c r="C607" s="208"/>
      <c r="D607" s="182"/>
    </row>
    <row r="608" spans="1:4" ht="18" customHeight="1">
      <c r="A608" s="208"/>
      <c r="B608" s="208"/>
      <c r="C608" s="208"/>
      <c r="D608" s="182"/>
    </row>
    <row r="609" spans="1:4" ht="18" customHeight="1">
      <c r="A609" s="208"/>
      <c r="B609" s="208"/>
      <c r="C609" s="208"/>
      <c r="D609" s="182"/>
    </row>
    <row r="610" spans="1:4" ht="18" customHeight="1">
      <c r="A610" s="208"/>
      <c r="B610" s="208"/>
      <c r="C610" s="208"/>
      <c r="D610" s="182"/>
    </row>
    <row r="611" spans="1:4" ht="18" customHeight="1">
      <c r="A611" s="208"/>
      <c r="B611" s="208"/>
      <c r="C611" s="208"/>
      <c r="D611" s="182"/>
    </row>
    <row r="612" spans="1:4" ht="18" customHeight="1">
      <c r="A612" s="208"/>
      <c r="B612" s="208"/>
      <c r="C612" s="208"/>
      <c r="D612" s="182"/>
    </row>
    <row r="613" spans="1:4" ht="18" customHeight="1">
      <c r="A613" s="208"/>
      <c r="B613" s="208"/>
      <c r="C613" s="208"/>
      <c r="D613" s="182"/>
    </row>
    <row r="614" spans="1:4" ht="18" customHeight="1">
      <c r="A614" s="208"/>
      <c r="B614" s="208"/>
      <c r="C614" s="208"/>
      <c r="D614" s="182"/>
    </row>
    <row r="615" spans="1:4" ht="18" customHeight="1">
      <c r="A615" s="208"/>
      <c r="B615" s="208"/>
      <c r="C615" s="208"/>
      <c r="D615" s="182"/>
    </row>
    <row r="616" spans="1:4" ht="18" customHeight="1">
      <c r="A616" s="208"/>
      <c r="B616" s="208"/>
      <c r="C616" s="208"/>
      <c r="D616" s="182"/>
    </row>
    <row r="617" spans="1:4" ht="18" customHeight="1">
      <c r="A617" s="208"/>
      <c r="B617" s="208"/>
      <c r="C617" s="208"/>
      <c r="D617" s="182"/>
    </row>
    <row r="618" spans="1:4" ht="18" customHeight="1">
      <c r="A618" s="208"/>
      <c r="B618" s="208"/>
      <c r="C618" s="208"/>
      <c r="D618" s="182"/>
    </row>
    <row r="619" spans="1:4" ht="18" customHeight="1">
      <c r="A619" s="208"/>
      <c r="B619" s="208"/>
      <c r="C619" s="208"/>
      <c r="D619" s="182"/>
    </row>
    <row r="620" spans="1:4" ht="18" customHeight="1">
      <c r="A620" s="208"/>
      <c r="B620" s="208"/>
      <c r="C620" s="208"/>
      <c r="D620" s="182"/>
    </row>
    <row r="621" spans="1:4" ht="18" customHeight="1">
      <c r="A621" s="208"/>
      <c r="B621" s="208"/>
      <c r="C621" s="208"/>
      <c r="D621" s="182"/>
    </row>
    <row r="622" spans="1:4" ht="18" customHeight="1">
      <c r="A622" s="208"/>
      <c r="B622" s="208"/>
      <c r="C622" s="208"/>
      <c r="D622" s="182"/>
    </row>
    <row r="623" spans="1:4" ht="18" customHeight="1">
      <c r="A623" s="208"/>
      <c r="B623" s="208"/>
      <c r="C623" s="208"/>
      <c r="D623" s="182"/>
    </row>
    <row r="624" spans="1:4" ht="18" customHeight="1">
      <c r="A624" s="208"/>
      <c r="B624" s="208"/>
      <c r="C624" s="208"/>
      <c r="D624" s="182"/>
    </row>
    <row r="625" spans="1:4" ht="18" customHeight="1">
      <c r="A625" s="208"/>
      <c r="B625" s="208"/>
      <c r="C625" s="208"/>
      <c r="D625" s="182"/>
    </row>
    <row r="626" spans="1:4" ht="18" customHeight="1">
      <c r="A626" s="208"/>
      <c r="B626" s="208"/>
      <c r="C626" s="208"/>
      <c r="D626" s="182"/>
    </row>
    <row r="627" spans="1:4" ht="18" customHeight="1">
      <c r="A627" s="208"/>
      <c r="B627" s="208"/>
      <c r="C627" s="208"/>
      <c r="D627" s="182"/>
    </row>
    <row r="628" spans="1:4" ht="18" customHeight="1">
      <c r="A628" s="208"/>
      <c r="B628" s="208"/>
      <c r="C628" s="208"/>
      <c r="D628" s="182"/>
    </row>
    <row r="629" spans="1:4" ht="18" customHeight="1">
      <c r="A629" s="208"/>
      <c r="B629" s="208"/>
      <c r="C629" s="208"/>
      <c r="D629" s="182"/>
    </row>
    <row r="630" spans="1:4" ht="18" customHeight="1">
      <c r="A630" s="208"/>
      <c r="B630" s="208"/>
      <c r="C630" s="208"/>
      <c r="D630" s="182"/>
    </row>
    <row r="631" spans="1:4" ht="18" customHeight="1">
      <c r="A631" s="208"/>
      <c r="B631" s="208"/>
      <c r="C631" s="208"/>
      <c r="D631" s="182"/>
    </row>
    <row r="632" spans="1:4" ht="18" customHeight="1">
      <c r="A632" s="208"/>
      <c r="B632" s="208"/>
      <c r="C632" s="208"/>
      <c r="D632" s="182"/>
    </row>
    <row r="633" spans="1:4" ht="18" customHeight="1">
      <c r="A633" s="208"/>
      <c r="B633" s="208"/>
      <c r="C633" s="208"/>
      <c r="D633" s="182"/>
    </row>
    <row r="634" spans="1:4" ht="18" customHeight="1">
      <c r="A634" s="208"/>
      <c r="B634" s="208"/>
      <c r="C634" s="208"/>
      <c r="D634" s="182"/>
    </row>
    <row r="635" spans="1:4" ht="18" customHeight="1">
      <c r="A635" s="208"/>
      <c r="B635" s="208"/>
      <c r="C635" s="208"/>
      <c r="D635" s="182"/>
    </row>
    <row r="636" spans="1:4" ht="18" customHeight="1">
      <c r="A636" s="208"/>
      <c r="B636" s="208"/>
      <c r="C636" s="208"/>
      <c r="D636" s="182"/>
    </row>
    <row r="637" spans="1:4" ht="18" customHeight="1">
      <c r="A637" s="208"/>
      <c r="B637" s="208"/>
      <c r="C637" s="208"/>
      <c r="D637" s="182"/>
    </row>
    <row r="638" spans="1:4" ht="18" customHeight="1">
      <c r="A638" s="208"/>
      <c r="B638" s="208"/>
      <c r="C638" s="208"/>
      <c r="D638" s="182"/>
    </row>
    <row r="639" spans="1:4" ht="18" customHeight="1">
      <c r="A639" s="208"/>
      <c r="B639" s="208"/>
      <c r="C639" s="208"/>
      <c r="D639" s="182"/>
    </row>
    <row r="640" spans="1:4" ht="18" customHeight="1">
      <c r="A640" s="208"/>
      <c r="B640" s="208"/>
      <c r="C640" s="208"/>
      <c r="D640" s="182"/>
    </row>
    <row r="641" spans="1:4" ht="18" customHeight="1">
      <c r="A641" s="208"/>
      <c r="B641" s="208"/>
      <c r="C641" s="208"/>
      <c r="D641" s="182"/>
    </row>
    <row r="642" spans="1:4" ht="18" customHeight="1">
      <c r="A642" s="208"/>
      <c r="B642" s="208"/>
      <c r="C642" s="208"/>
      <c r="D642" s="182"/>
    </row>
    <row r="643" spans="1:4" ht="18" customHeight="1">
      <c r="A643" s="208"/>
      <c r="B643" s="208"/>
      <c r="C643" s="208"/>
      <c r="D643" s="182"/>
    </row>
    <row r="644" spans="1:4" ht="18" customHeight="1">
      <c r="A644" s="208"/>
      <c r="B644" s="208"/>
      <c r="C644" s="208"/>
      <c r="D644" s="182"/>
    </row>
    <row r="645" spans="1:4" ht="18" customHeight="1">
      <c r="A645" s="208"/>
      <c r="B645" s="208"/>
      <c r="C645" s="208"/>
      <c r="D645" s="182"/>
    </row>
    <row r="646" spans="1:4" ht="18" customHeight="1">
      <c r="A646" s="208"/>
      <c r="B646" s="208"/>
      <c r="C646" s="208"/>
      <c r="D646" s="182"/>
    </row>
    <row r="647" spans="1:4" ht="18" customHeight="1">
      <c r="A647" s="208"/>
      <c r="B647" s="208"/>
      <c r="C647" s="208"/>
      <c r="D647" s="182"/>
    </row>
    <row r="648" spans="1:4" ht="18" customHeight="1">
      <c r="A648" s="208"/>
      <c r="B648" s="208"/>
      <c r="D648" s="182"/>
    </row>
    <row r="658" spans="4:4" ht="13.2">
      <c r="D658" s="182"/>
    </row>
    <row r="659" spans="4:4" ht="13.2">
      <c r="D659" s="182"/>
    </row>
    <row r="660" spans="4:4" ht="13.2">
      <c r="D660" s="182"/>
    </row>
    <row r="661" spans="4:4" ht="13.2">
      <c r="D661" s="182"/>
    </row>
    <row r="662" spans="4:4" ht="13.2">
      <c r="D662" s="182"/>
    </row>
    <row r="663" spans="4:4" ht="13.2">
      <c r="D663" s="182"/>
    </row>
    <row r="664" spans="4:4" ht="13.2">
      <c r="D664" s="182"/>
    </row>
    <row r="665" spans="4:4" ht="13.2">
      <c r="D665" s="182"/>
    </row>
    <row r="666" spans="4:4" ht="13.2">
      <c r="D666" s="182"/>
    </row>
    <row r="667" spans="4:4" ht="13.2">
      <c r="D667" s="182"/>
    </row>
    <row r="668" spans="4:4" ht="13.2">
      <c r="D668" s="182"/>
    </row>
    <row r="669" spans="4:4" ht="13.2">
      <c r="D669" s="182"/>
    </row>
    <row r="670" spans="4:4" ht="13.2">
      <c r="D670" s="182"/>
    </row>
    <row r="671" spans="4:4" ht="13.2">
      <c r="D671" s="182"/>
    </row>
    <row r="672" spans="4:4" ht="13.2">
      <c r="D672" s="182"/>
    </row>
    <row r="673" spans="4:4" ht="13.2">
      <c r="D673" s="182"/>
    </row>
    <row r="674" spans="4:4" ht="13.2">
      <c r="D674" s="182"/>
    </row>
    <row r="675" spans="4:4" ht="13.2">
      <c r="D675" s="182"/>
    </row>
    <row r="676" spans="4:4" ht="13.2">
      <c r="D676" s="182"/>
    </row>
    <row r="677" spans="4:4" ht="13.2">
      <c r="D677" s="182"/>
    </row>
    <row r="678" spans="4:4" ht="13.2">
      <c r="D678" s="182"/>
    </row>
    <row r="679" spans="4:4" ht="13.2">
      <c r="D679" s="182"/>
    </row>
    <row r="680" spans="4:4" ht="13.2">
      <c r="D680" s="182"/>
    </row>
    <row r="681" spans="4:4" ht="13.2">
      <c r="D681" s="182"/>
    </row>
    <row r="682" spans="4:4" ht="13.2">
      <c r="D682" s="182"/>
    </row>
    <row r="683" spans="4:4" ht="13.2">
      <c r="D683" s="182"/>
    </row>
    <row r="684" spans="4:4" ht="13.2">
      <c r="D684" s="182"/>
    </row>
    <row r="685" spans="4:4" ht="13.2">
      <c r="D685" s="182"/>
    </row>
    <row r="686" spans="4:4" ht="13.2">
      <c r="D686" s="182"/>
    </row>
    <row r="687" spans="4:4" ht="13.2">
      <c r="D687" s="182"/>
    </row>
    <row r="688" spans="4:4" ht="13.2">
      <c r="D688" s="182"/>
    </row>
    <row r="689" spans="4:4" ht="13.2">
      <c r="D689" s="182"/>
    </row>
    <row r="690" spans="4:4" ht="13.2">
      <c r="D690" s="182"/>
    </row>
    <row r="691" spans="4:4" ht="13.2">
      <c r="D691" s="182"/>
    </row>
    <row r="692" spans="4:4" ht="13.2">
      <c r="D692" s="182"/>
    </row>
    <row r="693" spans="4:4" ht="13.2">
      <c r="D693" s="182"/>
    </row>
    <row r="694" spans="4:4" ht="13.2">
      <c r="D694" s="182"/>
    </row>
    <row r="695" spans="4:4" ht="13.2">
      <c r="D695" s="182"/>
    </row>
    <row r="696" spans="4:4" ht="13.2">
      <c r="D696" s="182"/>
    </row>
    <row r="697" spans="4:4" ht="13.2">
      <c r="D697" s="182"/>
    </row>
    <row r="698" spans="4:4" ht="13.2">
      <c r="D698" s="182"/>
    </row>
    <row r="699" spans="4:4" ht="13.2">
      <c r="D699" s="182"/>
    </row>
    <row r="700" spans="4:4" ht="13.2">
      <c r="D700" s="182"/>
    </row>
    <row r="701" spans="4:4" ht="13.2">
      <c r="D701" s="182"/>
    </row>
    <row r="702" spans="4:4" ht="13.2">
      <c r="D702" s="182"/>
    </row>
    <row r="703" spans="4:4" ht="13.2">
      <c r="D703" s="182"/>
    </row>
    <row r="704" spans="4:4" ht="13.2">
      <c r="D704" s="182"/>
    </row>
    <row r="705" spans="4:4" ht="13.2">
      <c r="D705" s="182"/>
    </row>
    <row r="706" spans="4:4" ht="13.2">
      <c r="D706" s="182"/>
    </row>
    <row r="707" spans="4:4" ht="13.2">
      <c r="D707" s="182"/>
    </row>
    <row r="708" spans="4:4" ht="13.2">
      <c r="D708" s="182"/>
    </row>
    <row r="709" spans="4:4" ht="13.2">
      <c r="D709" s="182"/>
    </row>
    <row r="710" spans="4:4" ht="13.2">
      <c r="D710" s="182"/>
    </row>
    <row r="711" spans="4:4" ht="13.2">
      <c r="D711" s="182"/>
    </row>
    <row r="712" spans="4:4" ht="13.2">
      <c r="D712" s="182"/>
    </row>
    <row r="713" spans="4:4" ht="13.2">
      <c r="D713" s="182"/>
    </row>
    <row r="714" spans="4:4" ht="13.2">
      <c r="D714" s="182"/>
    </row>
    <row r="715" spans="4:4" ht="13.2">
      <c r="D715" s="182"/>
    </row>
    <row r="716" spans="4:4" ht="13.2">
      <c r="D716" s="182"/>
    </row>
    <row r="717" spans="4:4" ht="13.2">
      <c r="D717" s="182"/>
    </row>
    <row r="718" spans="4:4" ht="13.2">
      <c r="D718" s="182"/>
    </row>
    <row r="719" spans="4:4" ht="13.2">
      <c r="D719" s="182"/>
    </row>
    <row r="720" spans="4:4" ht="13.2">
      <c r="D720" s="182"/>
    </row>
    <row r="721" spans="4:4" ht="13.2">
      <c r="D721" s="182"/>
    </row>
    <row r="722" spans="4:4" ht="13.2">
      <c r="D722" s="182"/>
    </row>
    <row r="723" spans="4:4" ht="13.2">
      <c r="D723" s="182"/>
    </row>
    <row r="724" spans="4:4" ht="13.2">
      <c r="D724" s="182"/>
    </row>
    <row r="725" spans="4:4" ht="13.2">
      <c r="D725" s="182"/>
    </row>
    <row r="726" spans="4:4" ht="13.2">
      <c r="D726" s="182"/>
    </row>
    <row r="727" spans="4:4" ht="13.2">
      <c r="D727" s="182"/>
    </row>
    <row r="728" spans="4:4" ht="13.2">
      <c r="D728" s="182"/>
    </row>
    <row r="729" spans="4:4" ht="13.2">
      <c r="D729" s="182"/>
    </row>
    <row r="730" spans="4:4" ht="13.2">
      <c r="D730" s="182"/>
    </row>
    <row r="731" spans="4:4" ht="13.2">
      <c r="D731" s="182"/>
    </row>
    <row r="732" spans="4:4" ht="13.2">
      <c r="D732" s="182"/>
    </row>
    <row r="733" spans="4:4" ht="13.2">
      <c r="D733" s="182"/>
    </row>
    <row r="734" spans="4:4" ht="13.2">
      <c r="D734" s="182"/>
    </row>
    <row r="735" spans="4:4" ht="13.2">
      <c r="D735" s="182"/>
    </row>
    <row r="736" spans="4:4" ht="13.2">
      <c r="D736" s="182"/>
    </row>
    <row r="737" spans="4:4" ht="13.2">
      <c r="D737" s="182"/>
    </row>
    <row r="738" spans="4:4" ht="13.2">
      <c r="D738" s="182"/>
    </row>
    <row r="739" spans="4:4" ht="13.2">
      <c r="D739" s="182"/>
    </row>
    <row r="740" spans="4:4" ht="13.2">
      <c r="D740" s="182"/>
    </row>
    <row r="741" spans="4:4" ht="13.2">
      <c r="D741" s="182"/>
    </row>
    <row r="742" spans="4:4" ht="13.2">
      <c r="D742" s="182"/>
    </row>
    <row r="743" spans="4:4" ht="13.2">
      <c r="D743" s="182"/>
    </row>
    <row r="744" spans="4:4" ht="13.2">
      <c r="D744" s="182"/>
    </row>
    <row r="745" spans="4:4" ht="13.2">
      <c r="D745" s="182"/>
    </row>
    <row r="746" spans="4:4" ht="13.2">
      <c r="D746" s="182"/>
    </row>
    <row r="747" spans="4:4" ht="13.2">
      <c r="D747" s="182"/>
    </row>
    <row r="748" spans="4:4" ht="13.2">
      <c r="D748" s="182"/>
    </row>
    <row r="749" spans="4:4" ht="13.2">
      <c r="D749" s="182"/>
    </row>
    <row r="750" spans="4:4" ht="13.2">
      <c r="D750" s="182"/>
    </row>
    <row r="751" spans="4:4" ht="13.2">
      <c r="D751" s="182"/>
    </row>
    <row r="752" spans="4:4" ht="13.2">
      <c r="D752" s="182"/>
    </row>
    <row r="753" spans="4:4" ht="13.2">
      <c r="D753" s="182"/>
    </row>
  </sheetData>
  <printOptions gridLinesSet="0"/>
  <pageMargins left="0.78740157480314965" right="0.78740157480314965" top="0.67291666666666672" bottom="1.1758333333333333" header="0.51181102362204722" footer="0.51181102362204722"/>
  <pageSetup paperSize="9" scale="68" orientation="portrait" r:id="rId1"/>
  <headerFooter alignWithMargins="0"/>
  <rowBreaks count="1" manualBreakCount="1">
    <brk id="6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39"/>
  <sheetViews>
    <sheetView showGridLines="0" view="pageLayout" topLeftCell="A118" zoomScaleSheetLayoutView="100" workbookViewId="0">
      <selection activeCell="C147" sqref="C147"/>
    </sheetView>
  </sheetViews>
  <sheetFormatPr baseColWidth="10" defaultColWidth="11.44140625" defaultRowHeight="13.2"/>
  <cols>
    <col min="1" max="1" width="37.6640625" style="237" customWidth="1"/>
    <col min="2" max="4" width="15.88671875" style="231" customWidth="1"/>
    <col min="5" max="5" width="38.6640625" style="232" customWidth="1"/>
    <col min="6" max="6" width="9.88671875" style="232" customWidth="1"/>
    <col min="7" max="255" width="11.44140625" style="232"/>
    <col min="256" max="256" width="36.109375" style="232" customWidth="1"/>
    <col min="257" max="257" width="10.88671875" style="232" customWidth="1"/>
    <col min="258" max="260" width="15.88671875" style="232" customWidth="1"/>
    <col min="261" max="261" width="36.109375" style="232" customWidth="1"/>
    <col min="262" max="262" width="9.88671875" style="232" customWidth="1"/>
    <col min="263" max="511" width="11.44140625" style="232"/>
    <col min="512" max="512" width="36.109375" style="232" customWidth="1"/>
    <col min="513" max="513" width="10.88671875" style="232" customWidth="1"/>
    <col min="514" max="516" width="15.88671875" style="232" customWidth="1"/>
    <col min="517" max="517" width="36.109375" style="232" customWidth="1"/>
    <col min="518" max="518" width="9.88671875" style="232" customWidth="1"/>
    <col min="519" max="767" width="11.44140625" style="232"/>
    <col min="768" max="768" width="36.109375" style="232" customWidth="1"/>
    <col min="769" max="769" width="10.88671875" style="232" customWidth="1"/>
    <col min="770" max="772" width="15.88671875" style="232" customWidth="1"/>
    <col min="773" max="773" width="36.109375" style="232" customWidth="1"/>
    <col min="774" max="774" width="9.88671875" style="232" customWidth="1"/>
    <col min="775" max="1023" width="11.44140625" style="232"/>
    <col min="1024" max="1024" width="36.109375" style="232" customWidth="1"/>
    <col min="1025" max="1025" width="10.88671875" style="232" customWidth="1"/>
    <col min="1026" max="1028" width="15.88671875" style="232" customWidth="1"/>
    <col min="1029" max="1029" width="36.109375" style="232" customWidth="1"/>
    <col min="1030" max="1030" width="9.88671875" style="232" customWidth="1"/>
    <col min="1031" max="1279" width="11.44140625" style="232"/>
    <col min="1280" max="1280" width="36.109375" style="232" customWidth="1"/>
    <col min="1281" max="1281" width="10.88671875" style="232" customWidth="1"/>
    <col min="1282" max="1284" width="15.88671875" style="232" customWidth="1"/>
    <col min="1285" max="1285" width="36.109375" style="232" customWidth="1"/>
    <col min="1286" max="1286" width="9.88671875" style="232" customWidth="1"/>
    <col min="1287" max="1535" width="11.44140625" style="232"/>
    <col min="1536" max="1536" width="36.109375" style="232" customWidth="1"/>
    <col min="1537" max="1537" width="10.88671875" style="232" customWidth="1"/>
    <col min="1538" max="1540" width="15.88671875" style="232" customWidth="1"/>
    <col min="1541" max="1541" width="36.109375" style="232" customWidth="1"/>
    <col min="1542" max="1542" width="9.88671875" style="232" customWidth="1"/>
    <col min="1543" max="1791" width="11.44140625" style="232"/>
    <col min="1792" max="1792" width="36.109375" style="232" customWidth="1"/>
    <col min="1793" max="1793" width="10.88671875" style="232" customWidth="1"/>
    <col min="1794" max="1796" width="15.88671875" style="232" customWidth="1"/>
    <col min="1797" max="1797" width="36.109375" style="232" customWidth="1"/>
    <col min="1798" max="1798" width="9.88671875" style="232" customWidth="1"/>
    <col min="1799" max="2047" width="11.44140625" style="232"/>
    <col min="2048" max="2048" width="36.109375" style="232" customWidth="1"/>
    <col min="2049" max="2049" width="10.88671875" style="232" customWidth="1"/>
    <col min="2050" max="2052" width="15.88671875" style="232" customWidth="1"/>
    <col min="2053" max="2053" width="36.109375" style="232" customWidth="1"/>
    <col min="2054" max="2054" width="9.88671875" style="232" customWidth="1"/>
    <col min="2055" max="2303" width="11.44140625" style="232"/>
    <col min="2304" max="2304" width="36.109375" style="232" customWidth="1"/>
    <col min="2305" max="2305" width="10.88671875" style="232" customWidth="1"/>
    <col min="2306" max="2308" width="15.88671875" style="232" customWidth="1"/>
    <col min="2309" max="2309" width="36.109375" style="232" customWidth="1"/>
    <col min="2310" max="2310" width="9.88671875" style="232" customWidth="1"/>
    <col min="2311" max="2559" width="11.44140625" style="232"/>
    <col min="2560" max="2560" width="36.109375" style="232" customWidth="1"/>
    <col min="2561" max="2561" width="10.88671875" style="232" customWidth="1"/>
    <col min="2562" max="2564" width="15.88671875" style="232" customWidth="1"/>
    <col min="2565" max="2565" width="36.109375" style="232" customWidth="1"/>
    <col min="2566" max="2566" width="9.88671875" style="232" customWidth="1"/>
    <col min="2567" max="2815" width="11.44140625" style="232"/>
    <col min="2816" max="2816" width="36.109375" style="232" customWidth="1"/>
    <col min="2817" max="2817" width="10.88671875" style="232" customWidth="1"/>
    <col min="2818" max="2820" width="15.88671875" style="232" customWidth="1"/>
    <col min="2821" max="2821" width="36.109375" style="232" customWidth="1"/>
    <col min="2822" max="2822" width="9.88671875" style="232" customWidth="1"/>
    <col min="2823" max="3071" width="11.44140625" style="232"/>
    <col min="3072" max="3072" width="36.109375" style="232" customWidth="1"/>
    <col min="3073" max="3073" width="10.88671875" style="232" customWidth="1"/>
    <col min="3074" max="3076" width="15.88671875" style="232" customWidth="1"/>
    <col min="3077" max="3077" width="36.109375" style="232" customWidth="1"/>
    <col min="3078" max="3078" width="9.88671875" style="232" customWidth="1"/>
    <col min="3079" max="3327" width="11.44140625" style="232"/>
    <col min="3328" max="3328" width="36.109375" style="232" customWidth="1"/>
    <col min="3329" max="3329" width="10.88671875" style="232" customWidth="1"/>
    <col min="3330" max="3332" width="15.88671875" style="232" customWidth="1"/>
    <col min="3333" max="3333" width="36.109375" style="232" customWidth="1"/>
    <col min="3334" max="3334" width="9.88671875" style="232" customWidth="1"/>
    <col min="3335" max="3583" width="11.44140625" style="232"/>
    <col min="3584" max="3584" width="36.109375" style="232" customWidth="1"/>
    <col min="3585" max="3585" width="10.88671875" style="232" customWidth="1"/>
    <col min="3586" max="3588" width="15.88671875" style="232" customWidth="1"/>
    <col min="3589" max="3589" width="36.109375" style="232" customWidth="1"/>
    <col min="3590" max="3590" width="9.88671875" style="232" customWidth="1"/>
    <col min="3591" max="3839" width="11.44140625" style="232"/>
    <col min="3840" max="3840" width="36.109375" style="232" customWidth="1"/>
    <col min="3841" max="3841" width="10.88671875" style="232" customWidth="1"/>
    <col min="3842" max="3844" width="15.88671875" style="232" customWidth="1"/>
    <col min="3845" max="3845" width="36.109375" style="232" customWidth="1"/>
    <col min="3846" max="3846" width="9.88671875" style="232" customWidth="1"/>
    <col min="3847" max="4095" width="11.44140625" style="232"/>
    <col min="4096" max="4096" width="36.109375" style="232" customWidth="1"/>
    <col min="4097" max="4097" width="10.88671875" style="232" customWidth="1"/>
    <col min="4098" max="4100" width="15.88671875" style="232" customWidth="1"/>
    <col min="4101" max="4101" width="36.109375" style="232" customWidth="1"/>
    <col min="4102" max="4102" width="9.88671875" style="232" customWidth="1"/>
    <col min="4103" max="4351" width="11.44140625" style="232"/>
    <col min="4352" max="4352" width="36.109375" style="232" customWidth="1"/>
    <col min="4353" max="4353" width="10.88671875" style="232" customWidth="1"/>
    <col min="4354" max="4356" width="15.88671875" style="232" customWidth="1"/>
    <col min="4357" max="4357" width="36.109375" style="232" customWidth="1"/>
    <col min="4358" max="4358" width="9.88671875" style="232" customWidth="1"/>
    <col min="4359" max="4607" width="11.44140625" style="232"/>
    <col min="4608" max="4608" width="36.109375" style="232" customWidth="1"/>
    <col min="4609" max="4609" width="10.88671875" style="232" customWidth="1"/>
    <col min="4610" max="4612" width="15.88671875" style="232" customWidth="1"/>
    <col min="4613" max="4613" width="36.109375" style="232" customWidth="1"/>
    <col min="4614" max="4614" width="9.88671875" style="232" customWidth="1"/>
    <col min="4615" max="4863" width="11.44140625" style="232"/>
    <col min="4864" max="4864" width="36.109375" style="232" customWidth="1"/>
    <col min="4865" max="4865" width="10.88671875" style="232" customWidth="1"/>
    <col min="4866" max="4868" width="15.88671875" style="232" customWidth="1"/>
    <col min="4869" max="4869" width="36.109375" style="232" customWidth="1"/>
    <col min="4870" max="4870" width="9.88671875" style="232" customWidth="1"/>
    <col min="4871" max="5119" width="11.44140625" style="232"/>
    <col min="5120" max="5120" width="36.109375" style="232" customWidth="1"/>
    <col min="5121" max="5121" width="10.88671875" style="232" customWidth="1"/>
    <col min="5122" max="5124" width="15.88671875" style="232" customWidth="1"/>
    <col min="5125" max="5125" width="36.109375" style="232" customWidth="1"/>
    <col min="5126" max="5126" width="9.88671875" style="232" customWidth="1"/>
    <col min="5127" max="5375" width="11.44140625" style="232"/>
    <col min="5376" max="5376" width="36.109375" style="232" customWidth="1"/>
    <col min="5377" max="5377" width="10.88671875" style="232" customWidth="1"/>
    <col min="5378" max="5380" width="15.88671875" style="232" customWidth="1"/>
    <col min="5381" max="5381" width="36.109375" style="232" customWidth="1"/>
    <col min="5382" max="5382" width="9.88671875" style="232" customWidth="1"/>
    <col min="5383" max="5631" width="11.44140625" style="232"/>
    <col min="5632" max="5632" width="36.109375" style="232" customWidth="1"/>
    <col min="5633" max="5633" width="10.88671875" style="232" customWidth="1"/>
    <col min="5634" max="5636" width="15.88671875" style="232" customWidth="1"/>
    <col min="5637" max="5637" width="36.109375" style="232" customWidth="1"/>
    <col min="5638" max="5638" width="9.88671875" style="232" customWidth="1"/>
    <col min="5639" max="5887" width="11.44140625" style="232"/>
    <col min="5888" max="5888" width="36.109375" style="232" customWidth="1"/>
    <col min="5889" max="5889" width="10.88671875" style="232" customWidth="1"/>
    <col min="5890" max="5892" width="15.88671875" style="232" customWidth="1"/>
    <col min="5893" max="5893" width="36.109375" style="232" customWidth="1"/>
    <col min="5894" max="5894" width="9.88671875" style="232" customWidth="1"/>
    <col min="5895" max="6143" width="11.44140625" style="232"/>
    <col min="6144" max="6144" width="36.109375" style="232" customWidth="1"/>
    <col min="6145" max="6145" width="10.88671875" style="232" customWidth="1"/>
    <col min="6146" max="6148" width="15.88671875" style="232" customWidth="1"/>
    <col min="6149" max="6149" width="36.109375" style="232" customWidth="1"/>
    <col min="6150" max="6150" width="9.88671875" style="232" customWidth="1"/>
    <col min="6151" max="6399" width="11.44140625" style="232"/>
    <col min="6400" max="6400" width="36.109375" style="232" customWidth="1"/>
    <col min="6401" max="6401" width="10.88671875" style="232" customWidth="1"/>
    <col min="6402" max="6404" width="15.88671875" style="232" customWidth="1"/>
    <col min="6405" max="6405" width="36.109375" style="232" customWidth="1"/>
    <col min="6406" max="6406" width="9.88671875" style="232" customWidth="1"/>
    <col min="6407" max="6655" width="11.44140625" style="232"/>
    <col min="6656" max="6656" width="36.109375" style="232" customWidth="1"/>
    <col min="6657" max="6657" width="10.88671875" style="232" customWidth="1"/>
    <col min="6658" max="6660" width="15.88671875" style="232" customWidth="1"/>
    <col min="6661" max="6661" width="36.109375" style="232" customWidth="1"/>
    <col min="6662" max="6662" width="9.88671875" style="232" customWidth="1"/>
    <col min="6663" max="6911" width="11.44140625" style="232"/>
    <col min="6912" max="6912" width="36.109375" style="232" customWidth="1"/>
    <col min="6913" max="6913" width="10.88671875" style="232" customWidth="1"/>
    <col min="6914" max="6916" width="15.88671875" style="232" customWidth="1"/>
    <col min="6917" max="6917" width="36.109375" style="232" customWidth="1"/>
    <col min="6918" max="6918" width="9.88671875" style="232" customWidth="1"/>
    <col min="6919" max="7167" width="11.44140625" style="232"/>
    <col min="7168" max="7168" width="36.109375" style="232" customWidth="1"/>
    <col min="7169" max="7169" width="10.88671875" style="232" customWidth="1"/>
    <col min="7170" max="7172" width="15.88671875" style="232" customWidth="1"/>
    <col min="7173" max="7173" width="36.109375" style="232" customWidth="1"/>
    <col min="7174" max="7174" width="9.88671875" style="232" customWidth="1"/>
    <col min="7175" max="7423" width="11.44140625" style="232"/>
    <col min="7424" max="7424" width="36.109375" style="232" customWidth="1"/>
    <col min="7425" max="7425" width="10.88671875" style="232" customWidth="1"/>
    <col min="7426" max="7428" width="15.88671875" style="232" customWidth="1"/>
    <col min="7429" max="7429" width="36.109375" style="232" customWidth="1"/>
    <col min="7430" max="7430" width="9.88671875" style="232" customWidth="1"/>
    <col min="7431" max="7679" width="11.44140625" style="232"/>
    <col min="7680" max="7680" width="36.109375" style="232" customWidth="1"/>
    <col min="7681" max="7681" width="10.88671875" style="232" customWidth="1"/>
    <col min="7682" max="7684" width="15.88671875" style="232" customWidth="1"/>
    <col min="7685" max="7685" width="36.109375" style="232" customWidth="1"/>
    <col min="7686" max="7686" width="9.88671875" style="232" customWidth="1"/>
    <col min="7687" max="7935" width="11.44140625" style="232"/>
    <col min="7936" max="7936" width="36.109375" style="232" customWidth="1"/>
    <col min="7937" max="7937" width="10.88671875" style="232" customWidth="1"/>
    <col min="7938" max="7940" width="15.88671875" style="232" customWidth="1"/>
    <col min="7941" max="7941" width="36.109375" style="232" customWidth="1"/>
    <col min="7942" max="7942" width="9.88671875" style="232" customWidth="1"/>
    <col min="7943" max="8191" width="11.44140625" style="232"/>
    <col min="8192" max="8192" width="36.109375" style="232" customWidth="1"/>
    <col min="8193" max="8193" width="10.88671875" style="232" customWidth="1"/>
    <col min="8194" max="8196" width="15.88671875" style="232" customWidth="1"/>
    <col min="8197" max="8197" width="36.109375" style="232" customWidth="1"/>
    <col min="8198" max="8198" width="9.88671875" style="232" customWidth="1"/>
    <col min="8199" max="8447" width="11.44140625" style="232"/>
    <col min="8448" max="8448" width="36.109375" style="232" customWidth="1"/>
    <col min="8449" max="8449" width="10.88671875" style="232" customWidth="1"/>
    <col min="8450" max="8452" width="15.88671875" style="232" customWidth="1"/>
    <col min="8453" max="8453" width="36.109375" style="232" customWidth="1"/>
    <col min="8454" max="8454" width="9.88671875" style="232" customWidth="1"/>
    <col min="8455" max="8703" width="11.44140625" style="232"/>
    <col min="8704" max="8704" width="36.109375" style="232" customWidth="1"/>
    <col min="8705" max="8705" width="10.88671875" style="232" customWidth="1"/>
    <col min="8706" max="8708" width="15.88671875" style="232" customWidth="1"/>
    <col min="8709" max="8709" width="36.109375" style="232" customWidth="1"/>
    <col min="8710" max="8710" width="9.88671875" style="232" customWidth="1"/>
    <col min="8711" max="8959" width="11.44140625" style="232"/>
    <col min="8960" max="8960" width="36.109375" style="232" customWidth="1"/>
    <col min="8961" max="8961" width="10.88671875" style="232" customWidth="1"/>
    <col min="8962" max="8964" width="15.88671875" style="232" customWidth="1"/>
    <col min="8965" max="8965" width="36.109375" style="232" customWidth="1"/>
    <col min="8966" max="8966" width="9.88671875" style="232" customWidth="1"/>
    <col min="8967" max="9215" width="11.44140625" style="232"/>
    <col min="9216" max="9216" width="36.109375" style="232" customWidth="1"/>
    <col min="9217" max="9217" width="10.88671875" style="232" customWidth="1"/>
    <col min="9218" max="9220" width="15.88671875" style="232" customWidth="1"/>
    <col min="9221" max="9221" width="36.109375" style="232" customWidth="1"/>
    <col min="9222" max="9222" width="9.88671875" style="232" customWidth="1"/>
    <col min="9223" max="9471" width="11.44140625" style="232"/>
    <col min="9472" max="9472" width="36.109375" style="232" customWidth="1"/>
    <col min="9473" max="9473" width="10.88671875" style="232" customWidth="1"/>
    <col min="9474" max="9476" width="15.88671875" style="232" customWidth="1"/>
    <col min="9477" max="9477" width="36.109375" style="232" customWidth="1"/>
    <col min="9478" max="9478" width="9.88671875" style="232" customWidth="1"/>
    <col min="9479" max="9727" width="11.44140625" style="232"/>
    <col min="9728" max="9728" width="36.109375" style="232" customWidth="1"/>
    <col min="9729" max="9729" width="10.88671875" style="232" customWidth="1"/>
    <col min="9730" max="9732" width="15.88671875" style="232" customWidth="1"/>
    <col min="9733" max="9733" width="36.109375" style="232" customWidth="1"/>
    <col min="9734" max="9734" width="9.88671875" style="232" customWidth="1"/>
    <col min="9735" max="9983" width="11.44140625" style="232"/>
    <col min="9984" max="9984" width="36.109375" style="232" customWidth="1"/>
    <col min="9985" max="9985" width="10.88671875" style="232" customWidth="1"/>
    <col min="9986" max="9988" width="15.88671875" style="232" customWidth="1"/>
    <col min="9989" max="9989" width="36.109375" style="232" customWidth="1"/>
    <col min="9990" max="9990" width="9.88671875" style="232" customWidth="1"/>
    <col min="9991" max="10239" width="11.44140625" style="232"/>
    <col min="10240" max="10240" width="36.109375" style="232" customWidth="1"/>
    <col min="10241" max="10241" width="10.88671875" style="232" customWidth="1"/>
    <col min="10242" max="10244" width="15.88671875" style="232" customWidth="1"/>
    <col min="10245" max="10245" width="36.109375" style="232" customWidth="1"/>
    <col min="10246" max="10246" width="9.88671875" style="232" customWidth="1"/>
    <col min="10247" max="10495" width="11.44140625" style="232"/>
    <col min="10496" max="10496" width="36.109375" style="232" customWidth="1"/>
    <col min="10497" max="10497" width="10.88671875" style="232" customWidth="1"/>
    <col min="10498" max="10500" width="15.88671875" style="232" customWidth="1"/>
    <col min="10501" max="10501" width="36.109375" style="232" customWidth="1"/>
    <col min="10502" max="10502" width="9.88671875" style="232" customWidth="1"/>
    <col min="10503" max="10751" width="11.44140625" style="232"/>
    <col min="10752" max="10752" width="36.109375" style="232" customWidth="1"/>
    <col min="10753" max="10753" width="10.88671875" style="232" customWidth="1"/>
    <col min="10754" max="10756" width="15.88671875" style="232" customWidth="1"/>
    <col min="10757" max="10757" width="36.109375" style="232" customWidth="1"/>
    <col min="10758" max="10758" width="9.88671875" style="232" customWidth="1"/>
    <col min="10759" max="11007" width="11.44140625" style="232"/>
    <col min="11008" max="11008" width="36.109375" style="232" customWidth="1"/>
    <col min="11009" max="11009" width="10.88671875" style="232" customWidth="1"/>
    <col min="11010" max="11012" width="15.88671875" style="232" customWidth="1"/>
    <col min="11013" max="11013" width="36.109375" style="232" customWidth="1"/>
    <col min="11014" max="11014" width="9.88671875" style="232" customWidth="1"/>
    <col min="11015" max="11263" width="11.44140625" style="232"/>
    <col min="11264" max="11264" width="36.109375" style="232" customWidth="1"/>
    <col min="11265" max="11265" width="10.88671875" style="232" customWidth="1"/>
    <col min="11266" max="11268" width="15.88671875" style="232" customWidth="1"/>
    <col min="11269" max="11269" width="36.109375" style="232" customWidth="1"/>
    <col min="11270" max="11270" width="9.88671875" style="232" customWidth="1"/>
    <col min="11271" max="11519" width="11.44140625" style="232"/>
    <col min="11520" max="11520" width="36.109375" style="232" customWidth="1"/>
    <col min="11521" max="11521" width="10.88671875" style="232" customWidth="1"/>
    <col min="11522" max="11524" width="15.88671875" style="232" customWidth="1"/>
    <col min="11525" max="11525" width="36.109375" style="232" customWidth="1"/>
    <col min="11526" max="11526" width="9.88671875" style="232" customWidth="1"/>
    <col min="11527" max="11775" width="11.44140625" style="232"/>
    <col min="11776" max="11776" width="36.109375" style="232" customWidth="1"/>
    <col min="11777" max="11777" width="10.88671875" style="232" customWidth="1"/>
    <col min="11778" max="11780" width="15.88671875" style="232" customWidth="1"/>
    <col min="11781" max="11781" width="36.109375" style="232" customWidth="1"/>
    <col min="11782" max="11782" width="9.88671875" style="232" customWidth="1"/>
    <col min="11783" max="12031" width="11.44140625" style="232"/>
    <col min="12032" max="12032" width="36.109375" style="232" customWidth="1"/>
    <col min="12033" max="12033" width="10.88671875" style="232" customWidth="1"/>
    <col min="12034" max="12036" width="15.88671875" style="232" customWidth="1"/>
    <col min="12037" max="12037" width="36.109375" style="232" customWidth="1"/>
    <col min="12038" max="12038" width="9.88671875" style="232" customWidth="1"/>
    <col min="12039" max="12287" width="11.44140625" style="232"/>
    <col min="12288" max="12288" width="36.109375" style="232" customWidth="1"/>
    <col min="12289" max="12289" width="10.88671875" style="232" customWidth="1"/>
    <col min="12290" max="12292" width="15.88671875" style="232" customWidth="1"/>
    <col min="12293" max="12293" width="36.109375" style="232" customWidth="1"/>
    <col min="12294" max="12294" width="9.88671875" style="232" customWidth="1"/>
    <col min="12295" max="12543" width="11.44140625" style="232"/>
    <col min="12544" max="12544" width="36.109375" style="232" customWidth="1"/>
    <col min="12545" max="12545" width="10.88671875" style="232" customWidth="1"/>
    <col min="12546" max="12548" width="15.88671875" style="232" customWidth="1"/>
    <col min="12549" max="12549" width="36.109375" style="232" customWidth="1"/>
    <col min="12550" max="12550" width="9.88671875" style="232" customWidth="1"/>
    <col min="12551" max="12799" width="11.44140625" style="232"/>
    <col min="12800" max="12800" width="36.109375" style="232" customWidth="1"/>
    <col min="12801" max="12801" width="10.88671875" style="232" customWidth="1"/>
    <col min="12802" max="12804" width="15.88671875" style="232" customWidth="1"/>
    <col min="12805" max="12805" width="36.109375" style="232" customWidth="1"/>
    <col min="12806" max="12806" width="9.88671875" style="232" customWidth="1"/>
    <col min="12807" max="13055" width="11.44140625" style="232"/>
    <col min="13056" max="13056" width="36.109375" style="232" customWidth="1"/>
    <col min="13057" max="13057" width="10.88671875" style="232" customWidth="1"/>
    <col min="13058" max="13060" width="15.88671875" style="232" customWidth="1"/>
    <col min="13061" max="13061" width="36.109375" style="232" customWidth="1"/>
    <col min="13062" max="13062" width="9.88671875" style="232" customWidth="1"/>
    <col min="13063" max="13311" width="11.44140625" style="232"/>
    <col min="13312" max="13312" width="36.109375" style="232" customWidth="1"/>
    <col min="13313" max="13313" width="10.88671875" style="232" customWidth="1"/>
    <col min="13314" max="13316" width="15.88671875" style="232" customWidth="1"/>
    <col min="13317" max="13317" width="36.109375" style="232" customWidth="1"/>
    <col min="13318" max="13318" width="9.88671875" style="232" customWidth="1"/>
    <col min="13319" max="13567" width="11.44140625" style="232"/>
    <col min="13568" max="13568" width="36.109375" style="232" customWidth="1"/>
    <col min="13569" max="13569" width="10.88671875" style="232" customWidth="1"/>
    <col min="13570" max="13572" width="15.88671875" style="232" customWidth="1"/>
    <col min="13573" max="13573" width="36.109375" style="232" customWidth="1"/>
    <col min="13574" max="13574" width="9.88671875" style="232" customWidth="1"/>
    <col min="13575" max="13823" width="11.44140625" style="232"/>
    <col min="13824" max="13824" width="36.109375" style="232" customWidth="1"/>
    <col min="13825" max="13825" width="10.88671875" style="232" customWidth="1"/>
    <col min="13826" max="13828" width="15.88671875" style="232" customWidth="1"/>
    <col min="13829" max="13829" width="36.109375" style="232" customWidth="1"/>
    <col min="13830" max="13830" width="9.88671875" style="232" customWidth="1"/>
    <col min="13831" max="14079" width="11.44140625" style="232"/>
    <col min="14080" max="14080" width="36.109375" style="232" customWidth="1"/>
    <col min="14081" max="14081" width="10.88671875" style="232" customWidth="1"/>
    <col min="14082" max="14084" width="15.88671875" style="232" customWidth="1"/>
    <col min="14085" max="14085" width="36.109375" style="232" customWidth="1"/>
    <col min="14086" max="14086" width="9.88671875" style="232" customWidth="1"/>
    <col min="14087" max="14335" width="11.44140625" style="232"/>
    <col min="14336" max="14336" width="36.109375" style="232" customWidth="1"/>
    <col min="14337" max="14337" width="10.88671875" style="232" customWidth="1"/>
    <col min="14338" max="14340" width="15.88671875" style="232" customWidth="1"/>
    <col min="14341" max="14341" width="36.109375" style="232" customWidth="1"/>
    <col min="14342" max="14342" width="9.88671875" style="232" customWidth="1"/>
    <col min="14343" max="14591" width="11.44140625" style="232"/>
    <col min="14592" max="14592" width="36.109375" style="232" customWidth="1"/>
    <col min="14593" max="14593" width="10.88671875" style="232" customWidth="1"/>
    <col min="14594" max="14596" width="15.88671875" style="232" customWidth="1"/>
    <col min="14597" max="14597" width="36.109375" style="232" customWidth="1"/>
    <col min="14598" max="14598" width="9.88671875" style="232" customWidth="1"/>
    <col min="14599" max="14847" width="11.44140625" style="232"/>
    <col min="14848" max="14848" width="36.109375" style="232" customWidth="1"/>
    <col min="14849" max="14849" width="10.88671875" style="232" customWidth="1"/>
    <col min="14850" max="14852" width="15.88671875" style="232" customWidth="1"/>
    <col min="14853" max="14853" width="36.109375" style="232" customWidth="1"/>
    <col min="14854" max="14854" width="9.88671875" style="232" customWidth="1"/>
    <col min="14855" max="15103" width="11.44140625" style="232"/>
    <col min="15104" max="15104" width="36.109375" style="232" customWidth="1"/>
    <col min="15105" max="15105" width="10.88671875" style="232" customWidth="1"/>
    <col min="15106" max="15108" width="15.88671875" style="232" customWidth="1"/>
    <col min="15109" max="15109" width="36.109375" style="232" customWidth="1"/>
    <col min="15110" max="15110" width="9.88671875" style="232" customWidth="1"/>
    <col min="15111" max="15359" width="11.44140625" style="232"/>
    <col min="15360" max="15360" width="36.109375" style="232" customWidth="1"/>
    <col min="15361" max="15361" width="10.88671875" style="232" customWidth="1"/>
    <col min="15362" max="15364" width="15.88671875" style="232" customWidth="1"/>
    <col min="15365" max="15365" width="36.109375" style="232" customWidth="1"/>
    <col min="15366" max="15366" width="9.88671875" style="232" customWidth="1"/>
    <col min="15367" max="15615" width="11.44140625" style="232"/>
    <col min="15616" max="15616" width="36.109375" style="232" customWidth="1"/>
    <col min="15617" max="15617" width="10.88671875" style="232" customWidth="1"/>
    <col min="15618" max="15620" width="15.88671875" style="232" customWidth="1"/>
    <col min="15621" max="15621" width="36.109375" style="232" customWidth="1"/>
    <col min="15622" max="15622" width="9.88671875" style="232" customWidth="1"/>
    <col min="15623" max="15871" width="11.44140625" style="232"/>
    <col min="15872" max="15872" width="36.109375" style="232" customWidth="1"/>
    <col min="15873" max="15873" width="10.88671875" style="232" customWidth="1"/>
    <col min="15874" max="15876" width="15.88671875" style="232" customWidth="1"/>
    <col min="15877" max="15877" width="36.109375" style="232" customWidth="1"/>
    <col min="15878" max="15878" width="9.88671875" style="232" customWidth="1"/>
    <col min="15879" max="16127" width="11.44140625" style="232"/>
    <col min="16128" max="16128" width="36.109375" style="232" customWidth="1"/>
    <col min="16129" max="16129" width="10.88671875" style="232" customWidth="1"/>
    <col min="16130" max="16132" width="15.88671875" style="232" customWidth="1"/>
    <col min="16133" max="16133" width="36.109375" style="232" customWidth="1"/>
    <col min="16134" max="16134" width="9.88671875" style="232" customWidth="1"/>
    <col min="16135" max="16384" width="11.44140625" style="232"/>
  </cols>
  <sheetData>
    <row r="1" spans="1:7" ht="24.75" customHeight="1">
      <c r="A1" s="856" t="s">
        <v>0</v>
      </c>
      <c r="B1" s="857"/>
      <c r="C1" s="857"/>
      <c r="D1" s="857"/>
      <c r="E1" s="858" t="s">
        <v>1</v>
      </c>
    </row>
    <row r="2" spans="1:7" ht="18.899999999999999" customHeight="1">
      <c r="A2" s="233"/>
      <c r="E2" s="233"/>
    </row>
    <row r="3" spans="1:7" ht="20.399999999999999">
      <c r="A3" s="813" t="s">
        <v>734</v>
      </c>
      <c r="E3" s="234" t="s">
        <v>731</v>
      </c>
    </row>
    <row r="4" spans="1:7" ht="18.899999999999999" customHeight="1">
      <c r="A4" s="813" t="s">
        <v>735</v>
      </c>
      <c r="E4" s="812" t="s">
        <v>732</v>
      </c>
    </row>
    <row r="5" spans="1:7" ht="18.899999999999999" customHeight="1">
      <c r="A5" s="235" t="s">
        <v>736</v>
      </c>
      <c r="E5" s="793" t="s">
        <v>733</v>
      </c>
      <c r="F5" s="236"/>
    </row>
    <row r="6" spans="1:7" ht="15.9" customHeight="1">
      <c r="E6" s="233"/>
    </row>
    <row r="7" spans="1:7" ht="12.9" customHeight="1">
      <c r="A7" s="14" t="s">
        <v>218</v>
      </c>
      <c r="B7" s="238" t="s">
        <v>330</v>
      </c>
      <c r="C7" s="239" t="s">
        <v>331</v>
      </c>
      <c r="D7" s="127" t="s">
        <v>332</v>
      </c>
      <c r="E7" s="15" t="s">
        <v>313</v>
      </c>
    </row>
    <row r="8" spans="1:7" ht="12.9" customHeight="1">
      <c r="A8" s="240"/>
      <c r="B8" s="241" t="s">
        <v>333</v>
      </c>
      <c r="C8" s="241" t="s">
        <v>333</v>
      </c>
      <c r="D8" s="131" t="s">
        <v>302</v>
      </c>
      <c r="E8" s="21"/>
    </row>
    <row r="9" spans="1:7" ht="12.9" customHeight="1">
      <c r="A9" s="240"/>
      <c r="B9" s="241" t="s">
        <v>334</v>
      </c>
      <c r="C9" s="241" t="s">
        <v>335</v>
      </c>
      <c r="D9" s="131" t="s">
        <v>305</v>
      </c>
      <c r="E9" s="21"/>
    </row>
    <row r="10" spans="1:7" ht="12.75" customHeight="1">
      <c r="A10" s="240"/>
      <c r="B10" s="242"/>
      <c r="C10" s="242"/>
      <c r="D10" s="242"/>
      <c r="E10" s="46"/>
    </row>
    <row r="11" spans="1:7" ht="18" customHeight="1">
      <c r="A11" s="27" t="s">
        <v>19</v>
      </c>
      <c r="B11" s="243" t="s">
        <v>336</v>
      </c>
      <c r="C11" s="243">
        <v>299</v>
      </c>
      <c r="D11" s="243">
        <v>17</v>
      </c>
      <c r="E11" s="29" t="s">
        <v>20</v>
      </c>
      <c r="F11" s="244"/>
      <c r="G11" s="245"/>
    </row>
    <row r="12" spans="1:7" ht="18" customHeight="1">
      <c r="A12" s="35" t="s">
        <v>21</v>
      </c>
      <c r="B12" s="246" t="s">
        <v>337</v>
      </c>
      <c r="C12" s="246">
        <v>63</v>
      </c>
      <c r="D12" s="247">
        <v>3</v>
      </c>
      <c r="E12" s="37" t="s">
        <v>22</v>
      </c>
      <c r="F12" s="248"/>
      <c r="G12" s="249"/>
    </row>
    <row r="13" spans="1:7" ht="18" customHeight="1">
      <c r="A13" s="35" t="s">
        <v>23</v>
      </c>
      <c r="B13" s="246" t="s">
        <v>338</v>
      </c>
      <c r="C13" s="246">
        <v>35</v>
      </c>
      <c r="D13" s="247">
        <v>1</v>
      </c>
      <c r="E13" s="37" t="s">
        <v>24</v>
      </c>
      <c r="F13" s="248"/>
      <c r="G13" s="249"/>
    </row>
    <row r="14" spans="1:7" ht="18" customHeight="1">
      <c r="A14" s="21" t="s">
        <v>27</v>
      </c>
      <c r="B14" s="246" t="s">
        <v>339</v>
      </c>
      <c r="C14" s="246">
        <v>38</v>
      </c>
      <c r="D14" s="247">
        <v>2</v>
      </c>
      <c r="E14" s="37" t="s">
        <v>28</v>
      </c>
    </row>
    <row r="15" spans="1:7" s="253" customFormat="1" ht="18" customHeight="1">
      <c r="A15" s="21" t="s">
        <v>29</v>
      </c>
      <c r="B15" s="246" t="s">
        <v>340</v>
      </c>
      <c r="C15" s="246">
        <v>15</v>
      </c>
      <c r="D15" s="247">
        <v>1</v>
      </c>
      <c r="E15" s="250" t="s">
        <v>30</v>
      </c>
      <c r="F15" s="251"/>
      <c r="G15" s="252"/>
    </row>
    <row r="16" spans="1:7" ht="18" customHeight="1">
      <c r="A16" s="21" t="s">
        <v>31</v>
      </c>
      <c r="B16" s="246" t="s">
        <v>341</v>
      </c>
      <c r="C16" s="246">
        <v>81</v>
      </c>
      <c r="D16" s="247">
        <v>6</v>
      </c>
      <c r="E16" s="37" t="s">
        <v>32</v>
      </c>
      <c r="F16" s="254"/>
      <c r="G16" s="249"/>
    </row>
    <row r="17" spans="1:7" ht="18" customHeight="1">
      <c r="A17" s="21" t="s">
        <v>33</v>
      </c>
      <c r="B17" s="246" t="s">
        <v>342</v>
      </c>
      <c r="C17" s="246">
        <v>48</v>
      </c>
      <c r="D17" s="247">
        <v>2</v>
      </c>
      <c r="E17" s="37" t="s">
        <v>34</v>
      </c>
      <c r="F17" s="254"/>
      <c r="G17" s="249"/>
    </row>
    <row r="18" spans="1:7" ht="18" customHeight="1">
      <c r="A18" s="21" t="s">
        <v>35</v>
      </c>
      <c r="B18" s="246" t="s">
        <v>343</v>
      </c>
      <c r="C18" s="246">
        <v>20</v>
      </c>
      <c r="D18" s="247">
        <v>2</v>
      </c>
      <c r="E18" s="37" t="s">
        <v>36</v>
      </c>
      <c r="F18" s="254"/>
      <c r="G18" s="249"/>
    </row>
    <row r="19" spans="1:7" ht="18" customHeight="1">
      <c r="A19" s="27" t="s">
        <v>37</v>
      </c>
      <c r="B19" s="243" t="s">
        <v>344</v>
      </c>
      <c r="C19" s="243">
        <v>247</v>
      </c>
      <c r="D19" s="243">
        <v>10</v>
      </c>
      <c r="E19" s="42" t="s">
        <v>38</v>
      </c>
      <c r="F19" s="255"/>
      <c r="G19" s="245"/>
    </row>
    <row r="20" spans="1:7" ht="18" customHeight="1">
      <c r="A20" s="35" t="s">
        <v>39</v>
      </c>
      <c r="B20" s="246" t="s">
        <v>345</v>
      </c>
      <c r="C20" s="246">
        <v>24</v>
      </c>
      <c r="D20" s="256">
        <v>1</v>
      </c>
      <c r="E20" s="43" t="s">
        <v>40</v>
      </c>
      <c r="F20" s="248"/>
      <c r="G20" s="249"/>
    </row>
    <row r="21" spans="1:7" ht="18" customHeight="1">
      <c r="A21" s="35" t="s">
        <v>43</v>
      </c>
      <c r="B21" s="246" t="s">
        <v>346</v>
      </c>
      <c r="C21" s="246">
        <v>18</v>
      </c>
      <c r="D21" s="256">
        <v>1</v>
      </c>
      <c r="E21" s="43" t="s">
        <v>44</v>
      </c>
      <c r="F21" s="248"/>
      <c r="G21" s="249"/>
    </row>
    <row r="22" spans="1:7" ht="18" customHeight="1">
      <c r="A22" s="35" t="s">
        <v>45</v>
      </c>
      <c r="B22" s="246" t="s">
        <v>347</v>
      </c>
      <c r="C22" s="246">
        <v>15</v>
      </c>
      <c r="D22" s="256">
        <v>1</v>
      </c>
      <c r="E22" s="37" t="s">
        <v>46</v>
      </c>
      <c r="F22" s="248"/>
      <c r="G22" s="249"/>
    </row>
    <row r="23" spans="1:7" ht="18" customHeight="1">
      <c r="A23" s="35" t="s">
        <v>47</v>
      </c>
      <c r="B23" s="246" t="s">
        <v>348</v>
      </c>
      <c r="C23" s="246">
        <v>10</v>
      </c>
      <c r="D23" s="256">
        <v>1</v>
      </c>
      <c r="E23" s="43" t="s">
        <v>48</v>
      </c>
      <c r="F23" s="248"/>
      <c r="G23" s="249"/>
    </row>
    <row r="24" spans="1:7" ht="18" customHeight="1">
      <c r="A24" s="35" t="s">
        <v>49</v>
      </c>
      <c r="B24" s="246" t="s">
        <v>349</v>
      </c>
      <c r="C24" s="246">
        <v>46</v>
      </c>
      <c r="D24" s="256">
        <v>2</v>
      </c>
      <c r="E24" s="43" t="s">
        <v>50</v>
      </c>
      <c r="F24" s="248"/>
      <c r="G24" s="249"/>
    </row>
    <row r="25" spans="1:7" ht="18" customHeight="1">
      <c r="A25" s="35" t="s">
        <v>51</v>
      </c>
      <c r="B25" s="257">
        <v>90506</v>
      </c>
      <c r="C25" s="258">
        <v>114</v>
      </c>
      <c r="D25" s="247">
        <v>3</v>
      </c>
      <c r="E25" s="43" t="s">
        <v>52</v>
      </c>
      <c r="F25" s="248"/>
      <c r="G25" s="249"/>
    </row>
    <row r="26" spans="1:7" ht="18" customHeight="1">
      <c r="A26" s="35" t="s">
        <v>53</v>
      </c>
      <c r="B26" s="246" t="s">
        <v>350</v>
      </c>
      <c r="C26" s="246">
        <v>19</v>
      </c>
      <c r="D26" s="247">
        <v>1</v>
      </c>
      <c r="E26" s="43" t="s">
        <v>54</v>
      </c>
      <c r="F26" s="244"/>
      <c r="G26" s="245"/>
    </row>
    <row r="27" spans="1:7" ht="18" customHeight="1">
      <c r="A27" s="27" t="s">
        <v>55</v>
      </c>
      <c r="B27" s="243" t="s">
        <v>351</v>
      </c>
      <c r="C27" s="243">
        <v>733</v>
      </c>
      <c r="D27" s="243">
        <v>21</v>
      </c>
      <c r="E27" s="29" t="s">
        <v>56</v>
      </c>
      <c r="F27" s="259"/>
      <c r="G27" s="249"/>
    </row>
    <row r="28" spans="1:7" ht="18" customHeight="1">
      <c r="A28" s="45" t="s">
        <v>57</v>
      </c>
      <c r="B28" s="246" t="s">
        <v>352</v>
      </c>
      <c r="C28" s="246">
        <v>68</v>
      </c>
      <c r="D28" s="247">
        <v>5</v>
      </c>
      <c r="E28" s="37" t="s">
        <v>58</v>
      </c>
      <c r="F28" s="260"/>
      <c r="G28" s="249"/>
    </row>
    <row r="29" spans="1:7" ht="18" customHeight="1">
      <c r="A29" s="46" t="s">
        <v>59</v>
      </c>
      <c r="B29" s="246" t="s">
        <v>353</v>
      </c>
      <c r="C29" s="246">
        <v>24</v>
      </c>
      <c r="D29" s="247">
        <v>2</v>
      </c>
      <c r="E29" s="37" t="s">
        <v>60</v>
      </c>
      <c r="F29" s="259"/>
      <c r="G29" s="249"/>
    </row>
    <row r="30" spans="1:7" ht="18" customHeight="1">
      <c r="A30" s="45" t="s">
        <v>61</v>
      </c>
      <c r="B30" s="246" t="s">
        <v>354</v>
      </c>
      <c r="C30" s="246">
        <v>10</v>
      </c>
      <c r="D30" s="247">
        <v>1</v>
      </c>
      <c r="E30" s="37" t="s">
        <v>62</v>
      </c>
      <c r="F30" s="248"/>
      <c r="G30" s="249"/>
    </row>
    <row r="31" spans="1:7" ht="18" customHeight="1">
      <c r="A31" s="35" t="s">
        <v>63</v>
      </c>
      <c r="B31" s="246" t="s">
        <v>355</v>
      </c>
      <c r="C31" s="246">
        <v>520</v>
      </c>
      <c r="D31" s="247">
        <v>7</v>
      </c>
      <c r="E31" s="37" t="s">
        <v>64</v>
      </c>
      <c r="F31" s="260"/>
      <c r="G31" s="249"/>
    </row>
    <row r="32" spans="1:7" ht="18" customHeight="1">
      <c r="A32" s="46" t="s">
        <v>65</v>
      </c>
      <c r="B32" s="246" t="s">
        <v>356</v>
      </c>
      <c r="C32" s="246">
        <v>31</v>
      </c>
      <c r="D32" s="247">
        <v>2</v>
      </c>
      <c r="E32" s="37" t="s">
        <v>567</v>
      </c>
      <c r="F32" s="248"/>
      <c r="G32" s="249"/>
    </row>
    <row r="33" spans="1:7" ht="18" customHeight="1">
      <c r="A33" s="35" t="s">
        <v>67</v>
      </c>
      <c r="B33" s="246" t="s">
        <v>357</v>
      </c>
      <c r="C33" s="246">
        <v>25</v>
      </c>
      <c r="D33" s="247">
        <v>1</v>
      </c>
      <c r="E33" s="37" t="s">
        <v>68</v>
      </c>
      <c r="F33" s="248"/>
      <c r="G33" s="249"/>
    </row>
    <row r="34" spans="1:7" ht="18" customHeight="1">
      <c r="A34" s="35" t="s">
        <v>69</v>
      </c>
      <c r="B34" s="246" t="s">
        <v>358</v>
      </c>
      <c r="C34" s="246">
        <v>23</v>
      </c>
      <c r="D34" s="247">
        <v>2</v>
      </c>
      <c r="E34" s="37" t="s">
        <v>70</v>
      </c>
      <c r="F34" s="248"/>
      <c r="G34" s="249"/>
    </row>
    <row r="35" spans="1:7" ht="18" customHeight="1">
      <c r="A35" s="35" t="s">
        <v>71</v>
      </c>
      <c r="B35" s="246" t="s">
        <v>359</v>
      </c>
      <c r="C35" s="246">
        <v>32</v>
      </c>
      <c r="D35" s="247">
        <v>1</v>
      </c>
      <c r="E35" s="37" t="s">
        <v>72</v>
      </c>
      <c r="F35" s="261"/>
      <c r="G35" s="245"/>
    </row>
    <row r="36" spans="1:7" ht="18" customHeight="1">
      <c r="A36" s="47" t="s">
        <v>75</v>
      </c>
      <c r="B36" s="243" t="s">
        <v>360</v>
      </c>
      <c r="C36" s="243">
        <v>799</v>
      </c>
      <c r="D36" s="243">
        <v>19</v>
      </c>
      <c r="E36" s="29" t="s">
        <v>76</v>
      </c>
    </row>
    <row r="37" spans="1:7" ht="18" customHeight="1">
      <c r="A37" s="45" t="s">
        <v>77</v>
      </c>
      <c r="B37" s="246" t="s">
        <v>361</v>
      </c>
      <c r="C37" s="246">
        <v>77</v>
      </c>
      <c r="D37" s="247">
        <v>2</v>
      </c>
      <c r="E37" s="43" t="s">
        <v>78</v>
      </c>
      <c r="F37" s="259"/>
      <c r="G37" s="249"/>
    </row>
    <row r="38" spans="1:7" ht="18" customHeight="1">
      <c r="A38" s="45" t="s">
        <v>79</v>
      </c>
      <c r="B38" s="246" t="s">
        <v>362</v>
      </c>
      <c r="C38" s="246">
        <v>37</v>
      </c>
      <c r="D38" s="247">
        <v>3</v>
      </c>
      <c r="E38" s="37" t="s">
        <v>80</v>
      </c>
      <c r="F38" s="259"/>
      <c r="G38" s="249"/>
    </row>
    <row r="39" spans="1:7" ht="18" customHeight="1">
      <c r="A39" s="45" t="s">
        <v>81</v>
      </c>
      <c r="B39" s="246" t="s">
        <v>363</v>
      </c>
      <c r="C39" s="246">
        <v>570</v>
      </c>
      <c r="D39" s="247">
        <v>10</v>
      </c>
      <c r="E39" s="37" t="s">
        <v>82</v>
      </c>
      <c r="F39" s="259"/>
      <c r="G39" s="249"/>
    </row>
    <row r="40" spans="1:7" ht="18" customHeight="1">
      <c r="A40" s="45" t="s">
        <v>83</v>
      </c>
      <c r="B40" s="246" t="s">
        <v>364</v>
      </c>
      <c r="C40" s="246">
        <v>51</v>
      </c>
      <c r="D40" s="247">
        <v>1</v>
      </c>
      <c r="E40" s="37" t="s">
        <v>84</v>
      </c>
      <c r="F40" s="259"/>
      <c r="G40" s="249"/>
    </row>
    <row r="41" spans="1:7" ht="18" customHeight="1">
      <c r="A41" s="45" t="s">
        <v>85</v>
      </c>
      <c r="B41" s="246" t="s">
        <v>365</v>
      </c>
      <c r="C41" s="246">
        <v>25</v>
      </c>
      <c r="D41" s="247">
        <v>1</v>
      </c>
      <c r="E41" s="43" t="s">
        <v>86</v>
      </c>
      <c r="F41" s="259"/>
      <c r="G41" s="249"/>
    </row>
    <row r="42" spans="1:7" ht="18" customHeight="1">
      <c r="A42" s="45" t="s">
        <v>87</v>
      </c>
      <c r="B42" s="246" t="s">
        <v>366</v>
      </c>
      <c r="C42" s="246">
        <v>7</v>
      </c>
      <c r="D42" s="247">
        <v>1</v>
      </c>
      <c r="E42" s="43" t="s">
        <v>88</v>
      </c>
      <c r="F42" s="259"/>
      <c r="G42" s="249"/>
    </row>
    <row r="43" spans="1:7" ht="18" customHeight="1">
      <c r="A43" s="45" t="s">
        <v>89</v>
      </c>
      <c r="B43" s="246" t="s">
        <v>367</v>
      </c>
      <c r="C43" s="246">
        <v>32</v>
      </c>
      <c r="D43" s="247">
        <v>1</v>
      </c>
      <c r="E43" s="37" t="s">
        <v>90</v>
      </c>
      <c r="F43" s="259"/>
      <c r="G43" s="249"/>
    </row>
    <row r="44" spans="1:7" ht="18" customHeight="1">
      <c r="A44" s="48" t="s">
        <v>91</v>
      </c>
      <c r="B44" s="243" t="s">
        <v>368</v>
      </c>
      <c r="C44" s="243">
        <v>185</v>
      </c>
      <c r="D44" s="243">
        <v>8</v>
      </c>
      <c r="E44" s="29" t="s">
        <v>92</v>
      </c>
      <c r="F44" s="262"/>
      <c r="G44" s="245"/>
    </row>
    <row r="45" spans="1:7" ht="18" customHeight="1">
      <c r="A45" s="35" t="s">
        <v>93</v>
      </c>
      <c r="B45" s="246" t="s">
        <v>369</v>
      </c>
      <c r="C45" s="246">
        <v>28</v>
      </c>
      <c r="D45" s="247">
        <v>1</v>
      </c>
      <c r="E45" s="37" t="s">
        <v>94</v>
      </c>
      <c r="F45" s="263"/>
      <c r="G45" s="249"/>
    </row>
    <row r="46" spans="1:7" ht="18" customHeight="1">
      <c r="A46" s="45" t="s">
        <v>95</v>
      </c>
      <c r="B46" s="246" t="s">
        <v>370</v>
      </c>
      <c r="C46" s="246">
        <v>70</v>
      </c>
      <c r="D46" s="247">
        <v>2</v>
      </c>
      <c r="E46" s="37" t="s">
        <v>96</v>
      </c>
      <c r="F46" s="259"/>
      <c r="G46" s="249"/>
    </row>
    <row r="47" spans="1:7" ht="18" customHeight="1">
      <c r="A47" s="45" t="s">
        <v>97</v>
      </c>
      <c r="B47" s="246" t="s">
        <v>371</v>
      </c>
      <c r="C47" s="246">
        <v>10</v>
      </c>
      <c r="D47" s="247">
        <v>1</v>
      </c>
      <c r="E47" s="37" t="s">
        <v>98</v>
      </c>
      <c r="F47" s="259"/>
      <c r="G47" s="249"/>
    </row>
    <row r="48" spans="1:7" ht="18" customHeight="1">
      <c r="A48" s="45" t="s">
        <v>99</v>
      </c>
      <c r="B48" s="246" t="s">
        <v>372</v>
      </c>
      <c r="C48" s="246">
        <v>23</v>
      </c>
      <c r="D48" s="247">
        <v>1</v>
      </c>
      <c r="E48" s="37" t="s">
        <v>100</v>
      </c>
      <c r="F48" s="259"/>
      <c r="G48" s="249"/>
    </row>
    <row r="49" spans="1:7" ht="18" customHeight="1">
      <c r="A49" s="45" t="s">
        <v>101</v>
      </c>
      <c r="B49" s="257">
        <v>52964</v>
      </c>
      <c r="C49" s="258">
        <v>54</v>
      </c>
      <c r="D49" s="247">
        <v>3</v>
      </c>
      <c r="E49" s="43" t="s">
        <v>102</v>
      </c>
      <c r="F49" s="259"/>
      <c r="G49" s="249"/>
    </row>
    <row r="50" spans="1:7" ht="12.75" customHeight="1">
      <c r="B50" s="264"/>
      <c r="C50" s="264"/>
      <c r="D50" s="264"/>
    </row>
    <row r="51" spans="1:7" ht="12.75" customHeight="1">
      <c r="B51" s="265"/>
      <c r="C51" s="265"/>
      <c r="D51" s="266"/>
    </row>
    <row r="52" spans="1:7" ht="13.5" customHeight="1">
      <c r="B52" s="267"/>
      <c r="C52" s="267"/>
    </row>
    <row r="53" spans="1:7" ht="12.75" customHeight="1">
      <c r="A53" s="268"/>
      <c r="B53" s="269"/>
      <c r="C53" s="270"/>
      <c r="D53" s="271"/>
      <c r="E53" s="268"/>
    </row>
    <row r="54" spans="1:7" ht="12.75" customHeight="1">
      <c r="B54" s="272"/>
      <c r="C54" s="272"/>
      <c r="D54" s="273"/>
    </row>
    <row r="55" spans="1:7" ht="12.75" customHeight="1">
      <c r="B55" s="269"/>
      <c r="C55" s="274"/>
      <c r="D55" s="271"/>
    </row>
    <row r="56" spans="1:7" ht="12.75" customHeight="1">
      <c r="B56" s="274"/>
      <c r="C56" s="274"/>
      <c r="D56" s="275"/>
    </row>
    <row r="57" spans="1:7" ht="12.75" customHeight="1">
      <c r="B57" s="276"/>
      <c r="C57" s="274"/>
      <c r="D57" s="275"/>
    </row>
    <row r="58" spans="1:7" ht="15" customHeight="1">
      <c r="B58" s="277"/>
      <c r="C58" s="277"/>
      <c r="D58" s="275"/>
    </row>
    <row r="59" spans="1:7" ht="15" customHeight="1">
      <c r="B59" s="275"/>
      <c r="C59" s="275"/>
      <c r="D59" s="275"/>
    </row>
    <row r="60" spans="1:7" ht="15" customHeight="1">
      <c r="A60" s="278"/>
      <c r="B60" s="271"/>
      <c r="C60" s="271"/>
      <c r="D60" s="271"/>
    </row>
    <row r="61" spans="1:7" ht="15" customHeight="1">
      <c r="B61" s="271"/>
      <c r="C61" s="271"/>
      <c r="D61" s="271"/>
    </row>
    <row r="62" spans="1:7" ht="15" customHeight="1">
      <c r="B62" s="271"/>
      <c r="C62" s="271"/>
      <c r="D62" s="271"/>
    </row>
    <row r="63" spans="1:7" ht="15" customHeight="1">
      <c r="B63" s="271"/>
      <c r="C63" s="271"/>
      <c r="D63" s="271"/>
    </row>
    <row r="64" spans="1:7" ht="15" customHeight="1">
      <c r="B64" s="271"/>
      <c r="C64" s="271"/>
      <c r="D64" s="271"/>
    </row>
    <row r="65" spans="1:5" ht="15" customHeight="1">
      <c r="A65" s="278"/>
      <c r="B65" s="271"/>
      <c r="C65" s="271"/>
      <c r="D65" s="271"/>
    </row>
    <row r="66" spans="1:5" ht="15" customHeight="1">
      <c r="A66" s="278"/>
      <c r="B66" s="271"/>
      <c r="C66" s="271"/>
      <c r="D66" s="271"/>
    </row>
    <row r="67" spans="1:5" ht="15" customHeight="1">
      <c r="A67" s="278"/>
      <c r="B67" s="271"/>
      <c r="C67" s="271"/>
      <c r="D67" s="271"/>
    </row>
    <row r="68" spans="1:5" ht="15" customHeight="1">
      <c r="A68" s="278"/>
      <c r="B68" s="271"/>
      <c r="C68" s="271"/>
      <c r="D68" s="271"/>
    </row>
    <row r="69" spans="1:5" ht="15" customHeight="1">
      <c r="B69" s="271"/>
      <c r="C69" s="271"/>
      <c r="D69" s="271"/>
    </row>
    <row r="70" spans="1:5" ht="15" customHeight="1">
      <c r="A70" s="278"/>
      <c r="B70" s="271"/>
      <c r="C70" s="271"/>
      <c r="D70" s="271"/>
    </row>
    <row r="71" spans="1:5" ht="21" customHeight="1">
      <c r="A71" s="824" t="s">
        <v>0</v>
      </c>
      <c r="B71" s="857"/>
      <c r="C71" s="857"/>
      <c r="D71" s="857"/>
      <c r="E71" s="826" t="s">
        <v>1</v>
      </c>
    </row>
    <row r="72" spans="1:5" ht="15" customHeight="1">
      <c r="A72" s="233"/>
      <c r="E72" s="280"/>
    </row>
    <row r="73" spans="1:5" ht="20.399999999999999">
      <c r="A73" s="813" t="s">
        <v>734</v>
      </c>
      <c r="D73" s="232"/>
      <c r="E73" s="794" t="s">
        <v>737</v>
      </c>
    </row>
    <row r="74" spans="1:5" ht="20.399999999999999">
      <c r="A74" s="347" t="s">
        <v>739</v>
      </c>
      <c r="E74" s="812" t="s">
        <v>732</v>
      </c>
    </row>
    <row r="75" spans="1:5" ht="20.399999999999999">
      <c r="A75" s="235" t="s">
        <v>740</v>
      </c>
      <c r="D75" s="912" t="s">
        <v>738</v>
      </c>
      <c r="E75" s="912"/>
    </row>
    <row r="76" spans="1:5" ht="15" customHeight="1">
      <c r="E76" s="282"/>
    </row>
    <row r="77" spans="1:5" ht="15" customHeight="1">
      <c r="A77" s="14" t="s">
        <v>218</v>
      </c>
      <c r="B77" s="238" t="s">
        <v>330</v>
      </c>
      <c r="C77" s="239" t="s">
        <v>331</v>
      </c>
      <c r="D77" s="127" t="s">
        <v>332</v>
      </c>
      <c r="E77" s="15" t="s">
        <v>313</v>
      </c>
    </row>
    <row r="78" spans="1:5" ht="15" customHeight="1">
      <c r="A78" s="240"/>
      <c r="B78" s="241" t="s">
        <v>333</v>
      </c>
      <c r="C78" s="241" t="s">
        <v>333</v>
      </c>
      <c r="D78" s="131" t="s">
        <v>302</v>
      </c>
      <c r="E78" s="21"/>
    </row>
    <row r="79" spans="1:5" ht="15" customHeight="1">
      <c r="A79" s="240"/>
      <c r="B79" s="241" t="s">
        <v>334</v>
      </c>
      <c r="C79" s="241" t="s">
        <v>335</v>
      </c>
      <c r="D79" s="131" t="s">
        <v>305</v>
      </c>
      <c r="E79" s="21"/>
    </row>
    <row r="80" spans="1:5" ht="15" customHeight="1">
      <c r="A80" s="240"/>
      <c r="B80" s="242"/>
      <c r="C80" s="242"/>
      <c r="D80" s="242"/>
      <c r="E80" s="21"/>
    </row>
    <row r="81" spans="1:5" ht="15" customHeight="1">
      <c r="A81" s="47" t="s">
        <v>103</v>
      </c>
      <c r="B81" s="243" t="s">
        <v>373</v>
      </c>
      <c r="C81" s="243" t="s">
        <v>374</v>
      </c>
      <c r="D81" s="243">
        <v>25</v>
      </c>
      <c r="E81" s="75" t="s">
        <v>104</v>
      </c>
    </row>
    <row r="82" spans="1:5" ht="15" customHeight="1">
      <c r="A82" s="216" t="s">
        <v>105</v>
      </c>
      <c r="B82" s="295">
        <v>20877</v>
      </c>
      <c r="C82" s="139">
        <v>17</v>
      </c>
      <c r="D82" s="247">
        <v>1</v>
      </c>
      <c r="E82" s="77" t="s">
        <v>106</v>
      </c>
    </row>
    <row r="83" spans="1:5" ht="15" customHeight="1">
      <c r="A83" s="216" t="s">
        <v>107</v>
      </c>
      <c r="B83" s="295">
        <v>28351</v>
      </c>
      <c r="C83" s="139">
        <v>27</v>
      </c>
      <c r="D83" s="247">
        <v>2</v>
      </c>
      <c r="E83" s="77" t="s">
        <v>108</v>
      </c>
    </row>
    <row r="84" spans="1:5" ht="15" customHeight="1">
      <c r="A84" s="216" t="s">
        <v>109</v>
      </c>
      <c r="B84" s="295">
        <v>332372</v>
      </c>
      <c r="C84" s="139">
        <v>700</v>
      </c>
      <c r="D84" s="247">
        <v>4</v>
      </c>
      <c r="E84" s="77" t="s">
        <v>375</v>
      </c>
    </row>
    <row r="85" spans="1:5" ht="15" customHeight="1">
      <c r="A85" s="216" t="s">
        <v>259</v>
      </c>
      <c r="B85" s="295">
        <v>58359</v>
      </c>
      <c r="C85" s="139">
        <v>71</v>
      </c>
      <c r="D85" s="247">
        <v>1</v>
      </c>
      <c r="E85" s="77" t="s">
        <v>260</v>
      </c>
    </row>
    <row r="86" spans="1:5" ht="15" customHeight="1">
      <c r="A86" s="216" t="s">
        <v>113</v>
      </c>
      <c r="B86" s="295">
        <v>40115</v>
      </c>
      <c r="C86" s="283">
        <v>45</v>
      </c>
      <c r="D86" s="247">
        <v>1</v>
      </c>
      <c r="E86" s="77" t="s">
        <v>114</v>
      </c>
    </row>
    <row r="87" spans="1:5" ht="15" customHeight="1">
      <c r="A87" s="216" t="s">
        <v>117</v>
      </c>
      <c r="B87" s="295">
        <v>28223</v>
      </c>
      <c r="C87" s="139">
        <v>29</v>
      </c>
      <c r="D87" s="247">
        <v>2</v>
      </c>
      <c r="E87" s="77" t="s">
        <v>118</v>
      </c>
    </row>
    <row r="88" spans="1:5" ht="15" customHeight="1">
      <c r="A88" s="216" t="s">
        <v>115</v>
      </c>
      <c r="B88" s="295">
        <v>33914</v>
      </c>
      <c r="C88" s="139">
        <v>30</v>
      </c>
      <c r="D88" s="247">
        <v>1</v>
      </c>
      <c r="E88" s="77" t="s">
        <v>116</v>
      </c>
    </row>
    <row r="89" spans="1:5" ht="15" customHeight="1">
      <c r="A89" s="216" t="s">
        <v>121</v>
      </c>
      <c r="B89" s="295">
        <v>27954</v>
      </c>
      <c r="C89" s="139">
        <v>25</v>
      </c>
      <c r="D89" s="247">
        <v>1</v>
      </c>
      <c r="E89" s="77" t="s">
        <v>122</v>
      </c>
    </row>
    <row r="90" spans="1:5" ht="15" customHeight="1">
      <c r="A90" s="216" t="s">
        <v>123</v>
      </c>
      <c r="B90" s="295">
        <v>40778</v>
      </c>
      <c r="C90" s="139">
        <v>39</v>
      </c>
      <c r="D90" s="247">
        <v>1</v>
      </c>
      <c r="E90" s="77" t="s">
        <v>124</v>
      </c>
    </row>
    <row r="91" spans="1:5" ht="15" customHeight="1">
      <c r="A91" s="216" t="s">
        <v>119</v>
      </c>
      <c r="B91" s="295">
        <v>40868</v>
      </c>
      <c r="C91" s="139">
        <v>24</v>
      </c>
      <c r="D91" s="247">
        <v>1</v>
      </c>
      <c r="E91" s="77" t="s">
        <v>120</v>
      </c>
    </row>
    <row r="92" spans="1:5" ht="15" customHeight="1">
      <c r="A92" s="216" t="s">
        <v>125</v>
      </c>
      <c r="B92" s="295">
        <v>49583</v>
      </c>
      <c r="C92" s="139">
        <v>70</v>
      </c>
      <c r="D92" s="247">
        <v>3</v>
      </c>
      <c r="E92" s="77" t="s">
        <v>126</v>
      </c>
    </row>
    <row r="93" spans="1:5" ht="15" customHeight="1">
      <c r="A93" s="216" t="s">
        <v>127</v>
      </c>
      <c r="B93" s="295">
        <v>5120</v>
      </c>
      <c r="C93" s="139">
        <v>4</v>
      </c>
      <c r="D93" s="247">
        <v>1</v>
      </c>
      <c r="E93" s="77" t="s">
        <v>128</v>
      </c>
    </row>
    <row r="94" spans="1:5" ht="15" customHeight="1">
      <c r="A94" s="216" t="s">
        <v>129</v>
      </c>
      <c r="B94" s="295">
        <v>46096</v>
      </c>
      <c r="C94" s="139">
        <v>40</v>
      </c>
      <c r="D94" s="247">
        <v>1</v>
      </c>
      <c r="E94" s="77" t="s">
        <v>130</v>
      </c>
    </row>
    <row r="95" spans="1:5" ht="15" customHeight="1">
      <c r="A95" s="216" t="s">
        <v>131</v>
      </c>
      <c r="B95" s="295">
        <v>21777</v>
      </c>
      <c r="C95" s="139">
        <v>20</v>
      </c>
      <c r="D95" s="247">
        <v>1</v>
      </c>
      <c r="E95" s="77" t="s">
        <v>132</v>
      </c>
    </row>
    <row r="96" spans="1:5" ht="15" customHeight="1">
      <c r="A96" s="216" t="s">
        <v>133</v>
      </c>
      <c r="B96" s="295">
        <v>56549</v>
      </c>
      <c r="C96" s="139">
        <v>65</v>
      </c>
      <c r="D96" s="247">
        <v>2</v>
      </c>
      <c r="E96" s="77" t="s">
        <v>134</v>
      </c>
    </row>
    <row r="97" spans="1:5" ht="15" customHeight="1">
      <c r="A97" s="216" t="s">
        <v>135</v>
      </c>
      <c r="B97" s="295">
        <v>16060</v>
      </c>
      <c r="C97" s="139">
        <v>18</v>
      </c>
      <c r="D97" s="247">
        <v>2</v>
      </c>
      <c r="E97" s="77" t="s">
        <v>136</v>
      </c>
    </row>
    <row r="98" spans="1:5" ht="15" customHeight="1">
      <c r="A98" s="48" t="s">
        <v>137</v>
      </c>
      <c r="B98" s="243" t="s">
        <v>376</v>
      </c>
      <c r="C98" s="243">
        <v>401</v>
      </c>
      <c r="D98" s="243">
        <v>15</v>
      </c>
      <c r="E98" s="79" t="s">
        <v>138</v>
      </c>
    </row>
    <row r="99" spans="1:5" ht="15" customHeight="1">
      <c r="A99" s="216" t="s">
        <v>139</v>
      </c>
      <c r="B99" s="295">
        <v>16505</v>
      </c>
      <c r="C99" s="139">
        <v>21</v>
      </c>
      <c r="D99" s="247">
        <v>1</v>
      </c>
      <c r="E99" s="77" t="s">
        <v>140</v>
      </c>
    </row>
    <row r="100" spans="1:5" ht="15" customHeight="1">
      <c r="A100" s="216" t="s">
        <v>141</v>
      </c>
      <c r="B100" s="295">
        <v>8811</v>
      </c>
      <c r="C100" s="139">
        <v>15</v>
      </c>
      <c r="D100" s="247">
        <v>1</v>
      </c>
      <c r="E100" s="77" t="s">
        <v>142</v>
      </c>
    </row>
    <row r="101" spans="1:5" ht="15" customHeight="1">
      <c r="A101" s="216" t="s">
        <v>143</v>
      </c>
      <c r="B101" s="295">
        <v>20118</v>
      </c>
      <c r="C101" s="139">
        <v>31</v>
      </c>
      <c r="D101" s="247">
        <v>2</v>
      </c>
      <c r="E101" s="77" t="s">
        <v>144</v>
      </c>
    </row>
    <row r="102" spans="1:5">
      <c r="A102" s="216" t="s">
        <v>145</v>
      </c>
      <c r="B102" s="295">
        <v>39401</v>
      </c>
      <c r="C102" s="139">
        <v>39</v>
      </c>
      <c r="D102" s="247">
        <v>1</v>
      </c>
      <c r="E102" s="77" t="s">
        <v>146</v>
      </c>
    </row>
    <row r="103" spans="1:5">
      <c r="A103" s="216" t="s">
        <v>147</v>
      </c>
      <c r="B103" s="295">
        <v>215140</v>
      </c>
      <c r="C103" s="139">
        <v>222</v>
      </c>
      <c r="D103" s="247">
        <v>7</v>
      </c>
      <c r="E103" s="77" t="s">
        <v>148</v>
      </c>
    </row>
    <row r="104" spans="1:5">
      <c r="A104" s="216" t="s">
        <v>149</v>
      </c>
      <c r="B104" s="295">
        <v>15600</v>
      </c>
      <c r="C104" s="139">
        <v>13</v>
      </c>
      <c r="D104" s="247">
        <v>1</v>
      </c>
      <c r="E104" s="77" t="s">
        <v>150</v>
      </c>
    </row>
    <row r="105" spans="1:5">
      <c r="A105" s="216" t="s">
        <v>151</v>
      </c>
      <c r="B105" s="295">
        <v>32949</v>
      </c>
      <c r="C105" s="139">
        <v>56</v>
      </c>
      <c r="D105" s="247">
        <v>1</v>
      </c>
      <c r="E105" s="77" t="s">
        <v>568</v>
      </c>
    </row>
    <row r="106" spans="1:5">
      <c r="A106" s="216" t="s">
        <v>153</v>
      </c>
      <c r="B106" s="295">
        <v>7013</v>
      </c>
      <c r="C106" s="139">
        <v>6</v>
      </c>
      <c r="D106" s="247">
        <v>1</v>
      </c>
      <c r="E106" s="77" t="s">
        <v>154</v>
      </c>
    </row>
    <row r="107" spans="1:5" ht="15.6">
      <c r="A107" s="48" t="s">
        <v>155</v>
      </c>
      <c r="B107" s="243" t="s">
        <v>377</v>
      </c>
      <c r="C107" s="243">
        <v>128</v>
      </c>
      <c r="D107" s="243">
        <v>9</v>
      </c>
      <c r="E107" s="75" t="s">
        <v>156</v>
      </c>
    </row>
    <row r="108" spans="1:5">
      <c r="A108" s="216" t="s">
        <v>157</v>
      </c>
      <c r="B108" s="295">
        <v>40537</v>
      </c>
      <c r="C108" s="139">
        <v>49</v>
      </c>
      <c r="D108" s="247">
        <v>4</v>
      </c>
      <c r="E108" s="77" t="s">
        <v>158</v>
      </c>
    </row>
    <row r="109" spans="1:5">
      <c r="A109" s="216" t="s">
        <v>159</v>
      </c>
      <c r="B109" s="295">
        <v>12036</v>
      </c>
      <c r="C109" s="139">
        <v>17</v>
      </c>
      <c r="D109" s="247">
        <v>1</v>
      </c>
      <c r="E109" s="77" t="s">
        <v>160</v>
      </c>
    </row>
    <row r="110" spans="1:5">
      <c r="A110" s="216" t="s">
        <v>161</v>
      </c>
      <c r="B110" s="295">
        <v>36443</v>
      </c>
      <c r="C110" s="139">
        <v>43</v>
      </c>
      <c r="D110" s="247">
        <v>2</v>
      </c>
      <c r="E110" s="77" t="s">
        <v>162</v>
      </c>
    </row>
    <row r="111" spans="1:5">
      <c r="A111" s="216" t="s">
        <v>163</v>
      </c>
      <c r="B111" s="295">
        <v>4617</v>
      </c>
      <c r="C111" s="139">
        <v>3</v>
      </c>
      <c r="D111" s="247">
        <v>1</v>
      </c>
      <c r="E111" s="77" t="s">
        <v>164</v>
      </c>
    </row>
    <row r="112" spans="1:5">
      <c r="A112" s="216" t="s">
        <v>165</v>
      </c>
      <c r="B112" s="295">
        <v>10939</v>
      </c>
      <c r="C112" s="139">
        <v>15</v>
      </c>
      <c r="D112" s="247">
        <v>1</v>
      </c>
      <c r="E112" s="77" t="s">
        <v>166</v>
      </c>
    </row>
    <row r="113" spans="1:5" ht="13.8">
      <c r="A113" s="48" t="s">
        <v>167</v>
      </c>
      <c r="B113" s="243" t="s">
        <v>378</v>
      </c>
      <c r="C113" s="243">
        <v>362</v>
      </c>
      <c r="D113" s="243">
        <v>9</v>
      </c>
      <c r="E113" s="79" t="s">
        <v>168</v>
      </c>
    </row>
    <row r="114" spans="1:5">
      <c r="A114" s="216" t="s">
        <v>169</v>
      </c>
      <c r="B114" s="295">
        <v>65198</v>
      </c>
      <c r="C114" s="139">
        <v>242</v>
      </c>
      <c r="D114" s="247">
        <v>2</v>
      </c>
      <c r="E114" s="77" t="s">
        <v>170</v>
      </c>
    </row>
    <row r="115" spans="1:5">
      <c r="A115" s="216" t="s">
        <v>171</v>
      </c>
      <c r="B115" s="295">
        <v>8008</v>
      </c>
      <c r="C115" s="139">
        <v>10</v>
      </c>
      <c r="D115" s="247">
        <v>1</v>
      </c>
      <c r="E115" s="77" t="s">
        <v>172</v>
      </c>
    </row>
    <row r="116" spans="1:5">
      <c r="A116" s="216" t="s">
        <v>173</v>
      </c>
      <c r="B116" s="295">
        <v>14383</v>
      </c>
      <c r="C116" s="139">
        <v>25</v>
      </c>
      <c r="D116" s="247">
        <v>1</v>
      </c>
      <c r="E116" s="77" t="s">
        <v>174</v>
      </c>
    </row>
    <row r="117" spans="1:5">
      <c r="A117" s="216" t="s">
        <v>175</v>
      </c>
      <c r="B117" s="295">
        <v>36115</v>
      </c>
      <c r="C117" s="139">
        <v>39</v>
      </c>
      <c r="D117" s="247">
        <v>2</v>
      </c>
      <c r="E117" s="77" t="s">
        <v>176</v>
      </c>
    </row>
    <row r="118" spans="1:5">
      <c r="A118" s="216" t="s">
        <v>177</v>
      </c>
      <c r="B118" s="295">
        <v>9566</v>
      </c>
      <c r="C118" s="139">
        <v>17</v>
      </c>
      <c r="D118" s="247">
        <v>1</v>
      </c>
      <c r="E118" s="77" t="s">
        <v>178</v>
      </c>
    </row>
    <row r="119" spans="1:5">
      <c r="A119" s="216" t="s">
        <v>179</v>
      </c>
      <c r="B119" s="295">
        <v>29194</v>
      </c>
      <c r="C119" s="139">
        <v>29</v>
      </c>
      <c r="D119" s="247">
        <v>2</v>
      </c>
      <c r="E119" s="77" t="s">
        <v>180</v>
      </c>
    </row>
    <row r="120" spans="1:5" ht="13.8">
      <c r="A120" s="27" t="s">
        <v>181</v>
      </c>
      <c r="B120" s="243" t="s">
        <v>379</v>
      </c>
      <c r="C120" s="243">
        <v>80</v>
      </c>
      <c r="D120" s="243">
        <v>4</v>
      </c>
      <c r="E120" s="79" t="s">
        <v>182</v>
      </c>
    </row>
    <row r="121" spans="1:5">
      <c r="A121" s="216" t="s">
        <v>183</v>
      </c>
      <c r="B121" s="295">
        <v>3016</v>
      </c>
      <c r="C121" s="139">
        <v>9</v>
      </c>
      <c r="D121" s="247">
        <v>1</v>
      </c>
      <c r="E121" s="77" t="s">
        <v>184</v>
      </c>
    </row>
    <row r="122" spans="1:5">
      <c r="A122" s="216" t="s">
        <v>185</v>
      </c>
      <c r="B122" s="295">
        <v>24585</v>
      </c>
      <c r="C122" s="139">
        <v>38</v>
      </c>
      <c r="D122" s="247">
        <v>1</v>
      </c>
      <c r="E122" s="77" t="s">
        <v>186</v>
      </c>
    </row>
    <row r="123" spans="1:5">
      <c r="A123" s="216" t="s">
        <v>187</v>
      </c>
      <c r="B123" s="295">
        <v>3187</v>
      </c>
      <c r="C123" s="139">
        <v>11</v>
      </c>
      <c r="D123" s="247">
        <v>1</v>
      </c>
      <c r="E123" s="77" t="s">
        <v>188</v>
      </c>
    </row>
    <row r="124" spans="1:5">
      <c r="A124" s="216" t="s">
        <v>189</v>
      </c>
      <c r="B124" s="295">
        <v>13401</v>
      </c>
      <c r="C124" s="139">
        <v>22</v>
      </c>
      <c r="D124" s="247">
        <v>1</v>
      </c>
      <c r="E124" s="77" t="s">
        <v>190</v>
      </c>
    </row>
    <row r="125" spans="1:5" ht="13.8">
      <c r="A125" s="47" t="s">
        <v>191</v>
      </c>
      <c r="B125" s="243" t="s">
        <v>380</v>
      </c>
      <c r="C125" s="243">
        <v>73</v>
      </c>
      <c r="D125" s="243">
        <v>4</v>
      </c>
      <c r="E125" s="79" t="s">
        <v>192</v>
      </c>
    </row>
    <row r="126" spans="1:5">
      <c r="A126" s="216" t="s">
        <v>193</v>
      </c>
      <c r="B126" s="295">
        <v>6847</v>
      </c>
      <c r="C126" s="139">
        <v>11</v>
      </c>
      <c r="D126" s="247">
        <v>1</v>
      </c>
      <c r="E126" s="77" t="s">
        <v>194</v>
      </c>
    </row>
    <row r="127" spans="1:5">
      <c r="A127" s="216" t="s">
        <v>195</v>
      </c>
      <c r="B127" s="295">
        <v>4458</v>
      </c>
      <c r="C127" s="139">
        <v>8</v>
      </c>
      <c r="D127" s="247">
        <v>1</v>
      </c>
      <c r="E127" s="77" t="s">
        <v>196</v>
      </c>
    </row>
    <row r="128" spans="1:5">
      <c r="A128" s="216" t="s">
        <v>197</v>
      </c>
      <c r="B128" s="295">
        <v>41809</v>
      </c>
      <c r="C128" s="139">
        <v>55</v>
      </c>
      <c r="D128" s="247">
        <v>2</v>
      </c>
      <c r="E128" s="77" t="s">
        <v>198</v>
      </c>
    </row>
    <row r="129" spans="1:5" ht="13.8">
      <c r="A129" s="27" t="s">
        <v>201</v>
      </c>
      <c r="B129" s="243">
        <v>13627</v>
      </c>
      <c r="C129" s="284">
        <v>36</v>
      </c>
      <c r="D129" s="243">
        <v>1</v>
      </c>
      <c r="E129" s="79" t="s">
        <v>202</v>
      </c>
    </row>
    <row r="130" spans="1:5">
      <c r="A130" s="35" t="s">
        <v>205</v>
      </c>
      <c r="B130" s="295">
        <v>13627</v>
      </c>
      <c r="C130" s="139">
        <v>36</v>
      </c>
      <c r="D130" s="285">
        <v>1</v>
      </c>
      <c r="E130" s="77" t="s">
        <v>288</v>
      </c>
    </row>
    <row r="131" spans="1:5" ht="15.6">
      <c r="A131" s="27" t="s">
        <v>207</v>
      </c>
      <c r="B131" s="243">
        <v>3252201</v>
      </c>
      <c r="C131" s="243">
        <v>4569</v>
      </c>
      <c r="D131" s="286">
        <v>142</v>
      </c>
      <c r="E131" s="75" t="s">
        <v>208</v>
      </c>
    </row>
    <row r="132" spans="1:5" ht="13.8">
      <c r="A132" s="111"/>
      <c r="B132" s="242"/>
      <c r="C132" s="242"/>
      <c r="D132" s="242"/>
      <c r="E132" s="46"/>
    </row>
    <row r="133" spans="1:5" ht="13.8">
      <c r="A133" s="111"/>
      <c r="B133" s="287"/>
      <c r="C133" s="287"/>
      <c r="D133" s="287"/>
      <c r="E133" s="112"/>
    </row>
    <row r="134" spans="1:5" ht="13.8">
      <c r="A134" s="111"/>
      <c r="B134" s="287"/>
      <c r="C134" s="287"/>
      <c r="D134" s="287"/>
      <c r="E134" s="112"/>
    </row>
    <row r="135" spans="1:5">
      <c r="A135" s="288"/>
      <c r="B135" s="289"/>
      <c r="C135" s="289"/>
      <c r="D135" s="289"/>
      <c r="E135" s="46"/>
    </row>
    <row r="136" spans="1:5">
      <c r="A136" s="83" t="s">
        <v>381</v>
      </c>
      <c r="B136" s="19"/>
      <c r="C136" s="19"/>
      <c r="D136" s="19"/>
      <c r="E136" s="290" t="s">
        <v>382</v>
      </c>
    </row>
    <row r="137" spans="1:5">
      <c r="A137" s="83" t="s">
        <v>383</v>
      </c>
      <c r="B137" s="291"/>
      <c r="C137" s="291"/>
      <c r="D137" s="291"/>
      <c r="E137" s="15" t="s">
        <v>605</v>
      </c>
    </row>
    <row r="138" spans="1:5">
      <c r="A138" s="404" t="s">
        <v>572</v>
      </c>
      <c r="B138" s="242"/>
      <c r="C138" s="242"/>
      <c r="D138" s="242"/>
      <c r="E138" s="408" t="s">
        <v>571</v>
      </c>
    </row>
    <row r="139" spans="1:5" ht="13.8">
      <c r="B139" s="292"/>
      <c r="C139" s="292"/>
      <c r="D139" s="293"/>
      <c r="E139" s="282"/>
    </row>
  </sheetData>
  <mergeCells count="1">
    <mergeCell ref="D75:E75"/>
  </mergeCells>
  <pageMargins left="0.59055118110236227" right="0.59055118110236227" top="0.39370078740157483" bottom="0.39370078740157483" header="0.51181102362204722" footer="0.51181102362204722"/>
  <pageSetup paperSize="9" scale="69" orientation="portrait" r:id="rId1"/>
  <headerFooter alignWithMargins="0"/>
  <rowBreaks count="1" manualBreakCount="1">
    <brk id="7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5"/>
  <sheetViews>
    <sheetView showGridLines="0" view="pageLayout" topLeftCell="A110" zoomScaleSheetLayoutView="100" workbookViewId="0">
      <selection activeCell="E139" sqref="E139"/>
    </sheetView>
  </sheetViews>
  <sheetFormatPr baseColWidth="10" defaultColWidth="11.44140625" defaultRowHeight="13.2"/>
  <cols>
    <col min="1" max="1" width="30.44140625" style="726" customWidth="1"/>
    <col min="2" max="2" width="11" style="725" customWidth="1"/>
    <col min="3" max="3" width="11" style="726" customWidth="1"/>
    <col min="4" max="4" width="12.109375" style="726" customWidth="1"/>
    <col min="5" max="7" width="11" style="726" customWidth="1"/>
    <col min="8" max="8" width="30.44140625" style="736" customWidth="1"/>
    <col min="9" max="9" width="6.44140625" style="726" customWidth="1"/>
    <col min="10" max="19" width="11.44140625" style="726" customWidth="1"/>
    <col min="20" max="20" width="12.44140625" style="725" customWidth="1"/>
    <col min="21" max="256" width="11.44140625" style="726"/>
    <col min="257" max="257" width="30.44140625" style="726" customWidth="1"/>
    <col min="258" max="259" width="11" style="726" customWidth="1"/>
    <col min="260" max="260" width="12.109375" style="726" customWidth="1"/>
    <col min="261" max="263" width="11" style="726" customWidth="1"/>
    <col min="264" max="264" width="30.44140625" style="726" customWidth="1"/>
    <col min="265" max="265" width="6.44140625" style="726" customWidth="1"/>
    <col min="266" max="275" width="11.44140625" style="726" customWidth="1"/>
    <col min="276" max="276" width="12.44140625" style="726" customWidth="1"/>
    <col min="277" max="512" width="11.44140625" style="726"/>
    <col min="513" max="513" width="30.44140625" style="726" customWidth="1"/>
    <col min="514" max="515" width="11" style="726" customWidth="1"/>
    <col min="516" max="516" width="12.109375" style="726" customWidth="1"/>
    <col min="517" max="519" width="11" style="726" customWidth="1"/>
    <col min="520" max="520" width="30.44140625" style="726" customWidth="1"/>
    <col min="521" max="521" width="6.44140625" style="726" customWidth="1"/>
    <col min="522" max="531" width="11.44140625" style="726" customWidth="1"/>
    <col min="532" max="532" width="12.44140625" style="726" customWidth="1"/>
    <col min="533" max="768" width="11.44140625" style="726"/>
    <col min="769" max="769" width="30.44140625" style="726" customWidth="1"/>
    <col min="770" max="771" width="11" style="726" customWidth="1"/>
    <col min="772" max="772" width="12.109375" style="726" customWidth="1"/>
    <col min="773" max="775" width="11" style="726" customWidth="1"/>
    <col min="776" max="776" width="30.44140625" style="726" customWidth="1"/>
    <col min="777" max="777" width="6.44140625" style="726" customWidth="1"/>
    <col min="778" max="787" width="11.44140625" style="726" customWidth="1"/>
    <col min="788" max="788" width="12.44140625" style="726" customWidth="1"/>
    <col min="789" max="1024" width="11.44140625" style="726"/>
    <col min="1025" max="1025" width="30.44140625" style="726" customWidth="1"/>
    <col min="1026" max="1027" width="11" style="726" customWidth="1"/>
    <col min="1028" max="1028" width="12.109375" style="726" customWidth="1"/>
    <col min="1029" max="1031" width="11" style="726" customWidth="1"/>
    <col min="1032" max="1032" width="30.44140625" style="726" customWidth="1"/>
    <col min="1033" max="1033" width="6.44140625" style="726" customWidth="1"/>
    <col min="1034" max="1043" width="11.44140625" style="726" customWidth="1"/>
    <col min="1044" max="1044" width="12.44140625" style="726" customWidth="1"/>
    <col min="1045" max="1280" width="11.44140625" style="726"/>
    <col min="1281" max="1281" width="30.44140625" style="726" customWidth="1"/>
    <col min="1282" max="1283" width="11" style="726" customWidth="1"/>
    <col min="1284" max="1284" width="12.109375" style="726" customWidth="1"/>
    <col min="1285" max="1287" width="11" style="726" customWidth="1"/>
    <col min="1288" max="1288" width="30.44140625" style="726" customWidth="1"/>
    <col min="1289" max="1289" width="6.44140625" style="726" customWidth="1"/>
    <col min="1290" max="1299" width="11.44140625" style="726" customWidth="1"/>
    <col min="1300" max="1300" width="12.44140625" style="726" customWidth="1"/>
    <col min="1301" max="1536" width="11.44140625" style="726"/>
    <col min="1537" max="1537" width="30.44140625" style="726" customWidth="1"/>
    <col min="1538" max="1539" width="11" style="726" customWidth="1"/>
    <col min="1540" max="1540" width="12.109375" style="726" customWidth="1"/>
    <col min="1541" max="1543" width="11" style="726" customWidth="1"/>
    <col min="1544" max="1544" width="30.44140625" style="726" customWidth="1"/>
    <col min="1545" max="1545" width="6.44140625" style="726" customWidth="1"/>
    <col min="1546" max="1555" width="11.44140625" style="726" customWidth="1"/>
    <col min="1556" max="1556" width="12.44140625" style="726" customWidth="1"/>
    <col min="1557" max="1792" width="11.44140625" style="726"/>
    <col min="1793" max="1793" width="30.44140625" style="726" customWidth="1"/>
    <col min="1794" max="1795" width="11" style="726" customWidth="1"/>
    <col min="1796" max="1796" width="12.109375" style="726" customWidth="1"/>
    <col min="1797" max="1799" width="11" style="726" customWidth="1"/>
    <col min="1800" max="1800" width="30.44140625" style="726" customWidth="1"/>
    <col min="1801" max="1801" width="6.44140625" style="726" customWidth="1"/>
    <col min="1802" max="1811" width="11.44140625" style="726" customWidth="1"/>
    <col min="1812" max="1812" width="12.44140625" style="726" customWidth="1"/>
    <col min="1813" max="2048" width="11.44140625" style="726"/>
    <col min="2049" max="2049" width="30.44140625" style="726" customWidth="1"/>
    <col min="2050" max="2051" width="11" style="726" customWidth="1"/>
    <col min="2052" max="2052" width="12.109375" style="726" customWidth="1"/>
    <col min="2053" max="2055" width="11" style="726" customWidth="1"/>
    <col min="2056" max="2056" width="30.44140625" style="726" customWidth="1"/>
    <col min="2057" max="2057" width="6.44140625" style="726" customWidth="1"/>
    <col min="2058" max="2067" width="11.44140625" style="726" customWidth="1"/>
    <col min="2068" max="2068" width="12.44140625" style="726" customWidth="1"/>
    <col min="2069" max="2304" width="11.44140625" style="726"/>
    <col min="2305" max="2305" width="30.44140625" style="726" customWidth="1"/>
    <col min="2306" max="2307" width="11" style="726" customWidth="1"/>
    <col min="2308" max="2308" width="12.109375" style="726" customWidth="1"/>
    <col min="2309" max="2311" width="11" style="726" customWidth="1"/>
    <col min="2312" max="2312" width="30.44140625" style="726" customWidth="1"/>
    <col min="2313" max="2313" width="6.44140625" style="726" customWidth="1"/>
    <col min="2314" max="2323" width="11.44140625" style="726" customWidth="1"/>
    <col min="2324" max="2324" width="12.44140625" style="726" customWidth="1"/>
    <col min="2325" max="2560" width="11.44140625" style="726"/>
    <col min="2561" max="2561" width="30.44140625" style="726" customWidth="1"/>
    <col min="2562" max="2563" width="11" style="726" customWidth="1"/>
    <col min="2564" max="2564" width="12.109375" style="726" customWidth="1"/>
    <col min="2565" max="2567" width="11" style="726" customWidth="1"/>
    <col min="2568" max="2568" width="30.44140625" style="726" customWidth="1"/>
    <col min="2569" max="2569" width="6.44140625" style="726" customWidth="1"/>
    <col min="2570" max="2579" width="11.44140625" style="726" customWidth="1"/>
    <col min="2580" max="2580" width="12.44140625" style="726" customWidth="1"/>
    <col min="2581" max="2816" width="11.44140625" style="726"/>
    <col min="2817" max="2817" width="30.44140625" style="726" customWidth="1"/>
    <col min="2818" max="2819" width="11" style="726" customWidth="1"/>
    <col min="2820" max="2820" width="12.109375" style="726" customWidth="1"/>
    <col min="2821" max="2823" width="11" style="726" customWidth="1"/>
    <col min="2824" max="2824" width="30.44140625" style="726" customWidth="1"/>
    <col min="2825" max="2825" width="6.44140625" style="726" customWidth="1"/>
    <col min="2826" max="2835" width="11.44140625" style="726" customWidth="1"/>
    <col min="2836" max="2836" width="12.44140625" style="726" customWidth="1"/>
    <col min="2837" max="3072" width="11.44140625" style="726"/>
    <col min="3073" max="3073" width="30.44140625" style="726" customWidth="1"/>
    <col min="3074" max="3075" width="11" style="726" customWidth="1"/>
    <col min="3076" max="3076" width="12.109375" style="726" customWidth="1"/>
    <col min="3077" max="3079" width="11" style="726" customWidth="1"/>
    <col min="3080" max="3080" width="30.44140625" style="726" customWidth="1"/>
    <col min="3081" max="3081" width="6.44140625" style="726" customWidth="1"/>
    <col min="3082" max="3091" width="11.44140625" style="726" customWidth="1"/>
    <col min="3092" max="3092" width="12.44140625" style="726" customWidth="1"/>
    <col min="3093" max="3328" width="11.44140625" style="726"/>
    <col min="3329" max="3329" width="30.44140625" style="726" customWidth="1"/>
    <col min="3330" max="3331" width="11" style="726" customWidth="1"/>
    <col min="3332" max="3332" width="12.109375" style="726" customWidth="1"/>
    <col min="3333" max="3335" width="11" style="726" customWidth="1"/>
    <col min="3336" max="3336" width="30.44140625" style="726" customWidth="1"/>
    <col min="3337" max="3337" width="6.44140625" style="726" customWidth="1"/>
    <col min="3338" max="3347" width="11.44140625" style="726" customWidth="1"/>
    <col min="3348" max="3348" width="12.44140625" style="726" customWidth="1"/>
    <col min="3349" max="3584" width="11.44140625" style="726"/>
    <col min="3585" max="3585" width="30.44140625" style="726" customWidth="1"/>
    <col min="3586" max="3587" width="11" style="726" customWidth="1"/>
    <col min="3588" max="3588" width="12.109375" style="726" customWidth="1"/>
    <col min="3589" max="3591" width="11" style="726" customWidth="1"/>
    <col min="3592" max="3592" width="30.44140625" style="726" customWidth="1"/>
    <col min="3593" max="3593" width="6.44140625" style="726" customWidth="1"/>
    <col min="3594" max="3603" width="11.44140625" style="726" customWidth="1"/>
    <col min="3604" max="3604" width="12.44140625" style="726" customWidth="1"/>
    <col min="3605" max="3840" width="11.44140625" style="726"/>
    <col min="3841" max="3841" width="30.44140625" style="726" customWidth="1"/>
    <col min="3842" max="3843" width="11" style="726" customWidth="1"/>
    <col min="3844" max="3844" width="12.109375" style="726" customWidth="1"/>
    <col min="3845" max="3847" width="11" style="726" customWidth="1"/>
    <col min="3848" max="3848" width="30.44140625" style="726" customWidth="1"/>
    <col min="3849" max="3849" width="6.44140625" style="726" customWidth="1"/>
    <col min="3850" max="3859" width="11.44140625" style="726" customWidth="1"/>
    <col min="3860" max="3860" width="12.44140625" style="726" customWidth="1"/>
    <col min="3861" max="4096" width="11.44140625" style="726"/>
    <col min="4097" max="4097" width="30.44140625" style="726" customWidth="1"/>
    <col min="4098" max="4099" width="11" style="726" customWidth="1"/>
    <col min="4100" max="4100" width="12.109375" style="726" customWidth="1"/>
    <col min="4101" max="4103" width="11" style="726" customWidth="1"/>
    <col min="4104" max="4104" width="30.44140625" style="726" customWidth="1"/>
    <col min="4105" max="4105" width="6.44140625" style="726" customWidth="1"/>
    <col min="4106" max="4115" width="11.44140625" style="726" customWidth="1"/>
    <col min="4116" max="4116" width="12.44140625" style="726" customWidth="1"/>
    <col min="4117" max="4352" width="11.44140625" style="726"/>
    <col min="4353" max="4353" width="30.44140625" style="726" customWidth="1"/>
    <col min="4354" max="4355" width="11" style="726" customWidth="1"/>
    <col min="4356" max="4356" width="12.109375" style="726" customWidth="1"/>
    <col min="4357" max="4359" width="11" style="726" customWidth="1"/>
    <col min="4360" max="4360" width="30.44140625" style="726" customWidth="1"/>
    <col min="4361" max="4361" width="6.44140625" style="726" customWidth="1"/>
    <col min="4362" max="4371" width="11.44140625" style="726" customWidth="1"/>
    <col min="4372" max="4372" width="12.44140625" style="726" customWidth="1"/>
    <col min="4373" max="4608" width="11.44140625" style="726"/>
    <col min="4609" max="4609" width="30.44140625" style="726" customWidth="1"/>
    <col min="4610" max="4611" width="11" style="726" customWidth="1"/>
    <col min="4612" max="4612" width="12.109375" style="726" customWidth="1"/>
    <col min="4613" max="4615" width="11" style="726" customWidth="1"/>
    <col min="4616" max="4616" width="30.44140625" style="726" customWidth="1"/>
    <col min="4617" max="4617" width="6.44140625" style="726" customWidth="1"/>
    <col min="4618" max="4627" width="11.44140625" style="726" customWidth="1"/>
    <col min="4628" max="4628" width="12.44140625" style="726" customWidth="1"/>
    <col min="4629" max="4864" width="11.44140625" style="726"/>
    <col min="4865" max="4865" width="30.44140625" style="726" customWidth="1"/>
    <col min="4866" max="4867" width="11" style="726" customWidth="1"/>
    <col min="4868" max="4868" width="12.109375" style="726" customWidth="1"/>
    <col min="4869" max="4871" width="11" style="726" customWidth="1"/>
    <col min="4872" max="4872" width="30.44140625" style="726" customWidth="1"/>
    <col min="4873" max="4873" width="6.44140625" style="726" customWidth="1"/>
    <col min="4874" max="4883" width="11.44140625" style="726" customWidth="1"/>
    <col min="4884" max="4884" width="12.44140625" style="726" customWidth="1"/>
    <col min="4885" max="5120" width="11.44140625" style="726"/>
    <col min="5121" max="5121" width="30.44140625" style="726" customWidth="1"/>
    <col min="5122" max="5123" width="11" style="726" customWidth="1"/>
    <col min="5124" max="5124" width="12.109375" style="726" customWidth="1"/>
    <col min="5125" max="5127" width="11" style="726" customWidth="1"/>
    <col min="5128" max="5128" width="30.44140625" style="726" customWidth="1"/>
    <col min="5129" max="5129" width="6.44140625" style="726" customWidth="1"/>
    <col min="5130" max="5139" width="11.44140625" style="726" customWidth="1"/>
    <col min="5140" max="5140" width="12.44140625" style="726" customWidth="1"/>
    <col min="5141" max="5376" width="11.44140625" style="726"/>
    <col min="5377" max="5377" width="30.44140625" style="726" customWidth="1"/>
    <col min="5378" max="5379" width="11" style="726" customWidth="1"/>
    <col min="5380" max="5380" width="12.109375" style="726" customWidth="1"/>
    <col min="5381" max="5383" width="11" style="726" customWidth="1"/>
    <col min="5384" max="5384" width="30.44140625" style="726" customWidth="1"/>
    <col min="5385" max="5385" width="6.44140625" style="726" customWidth="1"/>
    <col min="5386" max="5395" width="11.44140625" style="726" customWidth="1"/>
    <col min="5396" max="5396" width="12.44140625" style="726" customWidth="1"/>
    <col min="5397" max="5632" width="11.44140625" style="726"/>
    <col min="5633" max="5633" width="30.44140625" style="726" customWidth="1"/>
    <col min="5634" max="5635" width="11" style="726" customWidth="1"/>
    <col min="5636" max="5636" width="12.109375" style="726" customWidth="1"/>
    <col min="5637" max="5639" width="11" style="726" customWidth="1"/>
    <col min="5640" max="5640" width="30.44140625" style="726" customWidth="1"/>
    <col min="5641" max="5641" width="6.44140625" style="726" customWidth="1"/>
    <col min="5642" max="5651" width="11.44140625" style="726" customWidth="1"/>
    <col min="5652" max="5652" width="12.44140625" style="726" customWidth="1"/>
    <col min="5653" max="5888" width="11.44140625" style="726"/>
    <col min="5889" max="5889" width="30.44140625" style="726" customWidth="1"/>
    <col min="5890" max="5891" width="11" style="726" customWidth="1"/>
    <col min="5892" max="5892" width="12.109375" style="726" customWidth="1"/>
    <col min="5893" max="5895" width="11" style="726" customWidth="1"/>
    <col min="5896" max="5896" width="30.44140625" style="726" customWidth="1"/>
    <col min="5897" max="5897" width="6.44140625" style="726" customWidth="1"/>
    <col min="5898" max="5907" width="11.44140625" style="726" customWidth="1"/>
    <col min="5908" max="5908" width="12.44140625" style="726" customWidth="1"/>
    <col min="5909" max="6144" width="11.44140625" style="726"/>
    <col min="6145" max="6145" width="30.44140625" style="726" customWidth="1"/>
    <col min="6146" max="6147" width="11" style="726" customWidth="1"/>
    <col min="6148" max="6148" width="12.109375" style="726" customWidth="1"/>
    <col min="6149" max="6151" width="11" style="726" customWidth="1"/>
    <col min="6152" max="6152" width="30.44140625" style="726" customWidth="1"/>
    <col min="6153" max="6153" width="6.44140625" style="726" customWidth="1"/>
    <col min="6154" max="6163" width="11.44140625" style="726" customWidth="1"/>
    <col min="6164" max="6164" width="12.44140625" style="726" customWidth="1"/>
    <col min="6165" max="6400" width="11.44140625" style="726"/>
    <col min="6401" max="6401" width="30.44140625" style="726" customWidth="1"/>
    <col min="6402" max="6403" width="11" style="726" customWidth="1"/>
    <col min="6404" max="6404" width="12.109375" style="726" customWidth="1"/>
    <col min="6405" max="6407" width="11" style="726" customWidth="1"/>
    <col min="6408" max="6408" width="30.44140625" style="726" customWidth="1"/>
    <col min="6409" max="6409" width="6.44140625" style="726" customWidth="1"/>
    <col min="6410" max="6419" width="11.44140625" style="726" customWidth="1"/>
    <col min="6420" max="6420" width="12.44140625" style="726" customWidth="1"/>
    <col min="6421" max="6656" width="11.44140625" style="726"/>
    <col min="6657" max="6657" width="30.44140625" style="726" customWidth="1"/>
    <col min="6658" max="6659" width="11" style="726" customWidth="1"/>
    <col min="6660" max="6660" width="12.109375" style="726" customWidth="1"/>
    <col min="6661" max="6663" width="11" style="726" customWidth="1"/>
    <col min="6664" max="6664" width="30.44140625" style="726" customWidth="1"/>
    <col min="6665" max="6665" width="6.44140625" style="726" customWidth="1"/>
    <col min="6666" max="6675" width="11.44140625" style="726" customWidth="1"/>
    <col min="6676" max="6676" width="12.44140625" style="726" customWidth="1"/>
    <col min="6677" max="6912" width="11.44140625" style="726"/>
    <col min="6913" max="6913" width="30.44140625" style="726" customWidth="1"/>
    <col min="6914" max="6915" width="11" style="726" customWidth="1"/>
    <col min="6916" max="6916" width="12.109375" style="726" customWidth="1"/>
    <col min="6917" max="6919" width="11" style="726" customWidth="1"/>
    <col min="6920" max="6920" width="30.44140625" style="726" customWidth="1"/>
    <col min="6921" max="6921" width="6.44140625" style="726" customWidth="1"/>
    <col min="6922" max="6931" width="11.44140625" style="726" customWidth="1"/>
    <col min="6932" max="6932" width="12.44140625" style="726" customWidth="1"/>
    <col min="6933" max="7168" width="11.44140625" style="726"/>
    <col min="7169" max="7169" width="30.44140625" style="726" customWidth="1"/>
    <col min="7170" max="7171" width="11" style="726" customWidth="1"/>
    <col min="7172" max="7172" width="12.109375" style="726" customWidth="1"/>
    <col min="7173" max="7175" width="11" style="726" customWidth="1"/>
    <col min="7176" max="7176" width="30.44140625" style="726" customWidth="1"/>
    <col min="7177" max="7177" width="6.44140625" style="726" customWidth="1"/>
    <col min="7178" max="7187" width="11.44140625" style="726" customWidth="1"/>
    <col min="7188" max="7188" width="12.44140625" style="726" customWidth="1"/>
    <col min="7189" max="7424" width="11.44140625" style="726"/>
    <col min="7425" max="7425" width="30.44140625" style="726" customWidth="1"/>
    <col min="7426" max="7427" width="11" style="726" customWidth="1"/>
    <col min="7428" max="7428" width="12.109375" style="726" customWidth="1"/>
    <col min="7429" max="7431" width="11" style="726" customWidth="1"/>
    <col min="7432" max="7432" width="30.44140625" style="726" customWidth="1"/>
    <col min="7433" max="7433" width="6.44140625" style="726" customWidth="1"/>
    <col min="7434" max="7443" width="11.44140625" style="726" customWidth="1"/>
    <col min="7444" max="7444" width="12.44140625" style="726" customWidth="1"/>
    <col min="7445" max="7680" width="11.44140625" style="726"/>
    <col min="7681" max="7681" width="30.44140625" style="726" customWidth="1"/>
    <col min="7682" max="7683" width="11" style="726" customWidth="1"/>
    <col min="7684" max="7684" width="12.109375" style="726" customWidth="1"/>
    <col min="7685" max="7687" width="11" style="726" customWidth="1"/>
    <col min="7688" max="7688" width="30.44140625" style="726" customWidth="1"/>
    <col min="7689" max="7689" width="6.44140625" style="726" customWidth="1"/>
    <col min="7690" max="7699" width="11.44140625" style="726" customWidth="1"/>
    <col min="7700" max="7700" width="12.44140625" style="726" customWidth="1"/>
    <col min="7701" max="7936" width="11.44140625" style="726"/>
    <col min="7937" max="7937" width="30.44140625" style="726" customWidth="1"/>
    <col min="7938" max="7939" width="11" style="726" customWidth="1"/>
    <col min="7940" max="7940" width="12.109375" style="726" customWidth="1"/>
    <col min="7941" max="7943" width="11" style="726" customWidth="1"/>
    <col min="7944" max="7944" width="30.44140625" style="726" customWidth="1"/>
    <col min="7945" max="7945" width="6.44140625" style="726" customWidth="1"/>
    <col min="7946" max="7955" width="11.44140625" style="726" customWidth="1"/>
    <col min="7956" max="7956" width="12.44140625" style="726" customWidth="1"/>
    <col min="7957" max="8192" width="11.44140625" style="726"/>
    <col min="8193" max="8193" width="30.44140625" style="726" customWidth="1"/>
    <col min="8194" max="8195" width="11" style="726" customWidth="1"/>
    <col min="8196" max="8196" width="12.109375" style="726" customWidth="1"/>
    <col min="8197" max="8199" width="11" style="726" customWidth="1"/>
    <col min="8200" max="8200" width="30.44140625" style="726" customWidth="1"/>
    <col min="8201" max="8201" width="6.44140625" style="726" customWidth="1"/>
    <col min="8202" max="8211" width="11.44140625" style="726" customWidth="1"/>
    <col min="8212" max="8212" width="12.44140625" style="726" customWidth="1"/>
    <col min="8213" max="8448" width="11.44140625" style="726"/>
    <col min="8449" max="8449" width="30.44140625" style="726" customWidth="1"/>
    <col min="8450" max="8451" width="11" style="726" customWidth="1"/>
    <col min="8452" max="8452" width="12.109375" style="726" customWidth="1"/>
    <col min="8453" max="8455" width="11" style="726" customWidth="1"/>
    <col min="8456" max="8456" width="30.44140625" style="726" customWidth="1"/>
    <col min="8457" max="8457" width="6.44140625" style="726" customWidth="1"/>
    <col min="8458" max="8467" width="11.44140625" style="726" customWidth="1"/>
    <col min="8468" max="8468" width="12.44140625" style="726" customWidth="1"/>
    <col min="8469" max="8704" width="11.44140625" style="726"/>
    <col min="8705" max="8705" width="30.44140625" style="726" customWidth="1"/>
    <col min="8706" max="8707" width="11" style="726" customWidth="1"/>
    <col min="8708" max="8708" width="12.109375" style="726" customWidth="1"/>
    <col min="8709" max="8711" width="11" style="726" customWidth="1"/>
    <col min="8712" max="8712" width="30.44140625" style="726" customWidth="1"/>
    <col min="8713" max="8713" width="6.44140625" style="726" customWidth="1"/>
    <col min="8714" max="8723" width="11.44140625" style="726" customWidth="1"/>
    <col min="8724" max="8724" width="12.44140625" style="726" customWidth="1"/>
    <col min="8725" max="8960" width="11.44140625" style="726"/>
    <col min="8961" max="8961" width="30.44140625" style="726" customWidth="1"/>
    <col min="8962" max="8963" width="11" style="726" customWidth="1"/>
    <col min="8964" max="8964" width="12.109375" style="726" customWidth="1"/>
    <col min="8965" max="8967" width="11" style="726" customWidth="1"/>
    <col min="8968" max="8968" width="30.44140625" style="726" customWidth="1"/>
    <col min="8969" max="8969" width="6.44140625" style="726" customWidth="1"/>
    <col min="8970" max="8979" width="11.44140625" style="726" customWidth="1"/>
    <col min="8980" max="8980" width="12.44140625" style="726" customWidth="1"/>
    <col min="8981" max="9216" width="11.44140625" style="726"/>
    <col min="9217" max="9217" width="30.44140625" style="726" customWidth="1"/>
    <col min="9218" max="9219" width="11" style="726" customWidth="1"/>
    <col min="9220" max="9220" width="12.109375" style="726" customWidth="1"/>
    <col min="9221" max="9223" width="11" style="726" customWidth="1"/>
    <col min="9224" max="9224" width="30.44140625" style="726" customWidth="1"/>
    <col min="9225" max="9225" width="6.44140625" style="726" customWidth="1"/>
    <col min="9226" max="9235" width="11.44140625" style="726" customWidth="1"/>
    <col min="9236" max="9236" width="12.44140625" style="726" customWidth="1"/>
    <col min="9237" max="9472" width="11.44140625" style="726"/>
    <col min="9473" max="9473" width="30.44140625" style="726" customWidth="1"/>
    <col min="9474" max="9475" width="11" style="726" customWidth="1"/>
    <col min="9476" max="9476" width="12.109375" style="726" customWidth="1"/>
    <col min="9477" max="9479" width="11" style="726" customWidth="1"/>
    <col min="9480" max="9480" width="30.44140625" style="726" customWidth="1"/>
    <col min="9481" max="9481" width="6.44140625" style="726" customWidth="1"/>
    <col min="9482" max="9491" width="11.44140625" style="726" customWidth="1"/>
    <col min="9492" max="9492" width="12.44140625" style="726" customWidth="1"/>
    <col min="9493" max="9728" width="11.44140625" style="726"/>
    <col min="9729" max="9729" width="30.44140625" style="726" customWidth="1"/>
    <col min="9730" max="9731" width="11" style="726" customWidth="1"/>
    <col min="9732" max="9732" width="12.109375" style="726" customWidth="1"/>
    <col min="9733" max="9735" width="11" style="726" customWidth="1"/>
    <col min="9736" max="9736" width="30.44140625" style="726" customWidth="1"/>
    <col min="9737" max="9737" width="6.44140625" style="726" customWidth="1"/>
    <col min="9738" max="9747" width="11.44140625" style="726" customWidth="1"/>
    <col min="9748" max="9748" width="12.44140625" style="726" customWidth="1"/>
    <col min="9749" max="9984" width="11.44140625" style="726"/>
    <col min="9985" max="9985" width="30.44140625" style="726" customWidth="1"/>
    <col min="9986" max="9987" width="11" style="726" customWidth="1"/>
    <col min="9988" max="9988" width="12.109375" style="726" customWidth="1"/>
    <col min="9989" max="9991" width="11" style="726" customWidth="1"/>
    <col min="9992" max="9992" width="30.44140625" style="726" customWidth="1"/>
    <col min="9993" max="9993" width="6.44140625" style="726" customWidth="1"/>
    <col min="9994" max="10003" width="11.44140625" style="726" customWidth="1"/>
    <col min="10004" max="10004" width="12.44140625" style="726" customWidth="1"/>
    <col min="10005" max="10240" width="11.44140625" style="726"/>
    <col min="10241" max="10241" width="30.44140625" style="726" customWidth="1"/>
    <col min="10242" max="10243" width="11" style="726" customWidth="1"/>
    <col min="10244" max="10244" width="12.109375" style="726" customWidth="1"/>
    <col min="10245" max="10247" width="11" style="726" customWidth="1"/>
    <col min="10248" max="10248" width="30.44140625" style="726" customWidth="1"/>
    <col min="10249" max="10249" width="6.44140625" style="726" customWidth="1"/>
    <col min="10250" max="10259" width="11.44140625" style="726" customWidth="1"/>
    <col min="10260" max="10260" width="12.44140625" style="726" customWidth="1"/>
    <col min="10261" max="10496" width="11.44140625" style="726"/>
    <col min="10497" max="10497" width="30.44140625" style="726" customWidth="1"/>
    <col min="10498" max="10499" width="11" style="726" customWidth="1"/>
    <col min="10500" max="10500" width="12.109375" style="726" customWidth="1"/>
    <col min="10501" max="10503" width="11" style="726" customWidth="1"/>
    <col min="10504" max="10504" width="30.44140625" style="726" customWidth="1"/>
    <col min="10505" max="10505" width="6.44140625" style="726" customWidth="1"/>
    <col min="10506" max="10515" width="11.44140625" style="726" customWidth="1"/>
    <col min="10516" max="10516" width="12.44140625" style="726" customWidth="1"/>
    <col min="10517" max="10752" width="11.44140625" style="726"/>
    <col min="10753" max="10753" width="30.44140625" style="726" customWidth="1"/>
    <col min="10754" max="10755" width="11" style="726" customWidth="1"/>
    <col min="10756" max="10756" width="12.109375" style="726" customWidth="1"/>
    <col min="10757" max="10759" width="11" style="726" customWidth="1"/>
    <col min="10760" max="10760" width="30.44140625" style="726" customWidth="1"/>
    <col min="10761" max="10761" width="6.44140625" style="726" customWidth="1"/>
    <col min="10762" max="10771" width="11.44140625" style="726" customWidth="1"/>
    <col min="10772" max="10772" width="12.44140625" style="726" customWidth="1"/>
    <col min="10773" max="11008" width="11.44140625" style="726"/>
    <col min="11009" max="11009" width="30.44140625" style="726" customWidth="1"/>
    <col min="11010" max="11011" width="11" style="726" customWidth="1"/>
    <col min="11012" max="11012" width="12.109375" style="726" customWidth="1"/>
    <col min="11013" max="11015" width="11" style="726" customWidth="1"/>
    <col min="11016" max="11016" width="30.44140625" style="726" customWidth="1"/>
    <col min="11017" max="11017" width="6.44140625" style="726" customWidth="1"/>
    <col min="11018" max="11027" width="11.44140625" style="726" customWidth="1"/>
    <col min="11028" max="11028" width="12.44140625" style="726" customWidth="1"/>
    <col min="11029" max="11264" width="11.44140625" style="726"/>
    <col min="11265" max="11265" width="30.44140625" style="726" customWidth="1"/>
    <col min="11266" max="11267" width="11" style="726" customWidth="1"/>
    <col min="11268" max="11268" width="12.109375" style="726" customWidth="1"/>
    <col min="11269" max="11271" width="11" style="726" customWidth="1"/>
    <col min="11272" max="11272" width="30.44140625" style="726" customWidth="1"/>
    <col min="11273" max="11273" width="6.44140625" style="726" customWidth="1"/>
    <col min="11274" max="11283" width="11.44140625" style="726" customWidth="1"/>
    <col min="11284" max="11284" width="12.44140625" style="726" customWidth="1"/>
    <col min="11285" max="11520" width="11.44140625" style="726"/>
    <col min="11521" max="11521" width="30.44140625" style="726" customWidth="1"/>
    <col min="11522" max="11523" width="11" style="726" customWidth="1"/>
    <col min="11524" max="11524" width="12.109375" style="726" customWidth="1"/>
    <col min="11525" max="11527" width="11" style="726" customWidth="1"/>
    <col min="11528" max="11528" width="30.44140625" style="726" customWidth="1"/>
    <col min="11529" max="11529" width="6.44140625" style="726" customWidth="1"/>
    <col min="11530" max="11539" width="11.44140625" style="726" customWidth="1"/>
    <col min="11540" max="11540" width="12.44140625" style="726" customWidth="1"/>
    <col min="11541" max="11776" width="11.44140625" style="726"/>
    <col min="11777" max="11777" width="30.44140625" style="726" customWidth="1"/>
    <col min="11778" max="11779" width="11" style="726" customWidth="1"/>
    <col min="11780" max="11780" width="12.109375" style="726" customWidth="1"/>
    <col min="11781" max="11783" width="11" style="726" customWidth="1"/>
    <col min="11784" max="11784" width="30.44140625" style="726" customWidth="1"/>
    <col min="11785" max="11785" width="6.44140625" style="726" customWidth="1"/>
    <col min="11786" max="11795" width="11.44140625" style="726" customWidth="1"/>
    <col min="11796" max="11796" width="12.44140625" style="726" customWidth="1"/>
    <col min="11797" max="12032" width="11.44140625" style="726"/>
    <col min="12033" max="12033" width="30.44140625" style="726" customWidth="1"/>
    <col min="12034" max="12035" width="11" style="726" customWidth="1"/>
    <col min="12036" max="12036" width="12.109375" style="726" customWidth="1"/>
    <col min="12037" max="12039" width="11" style="726" customWidth="1"/>
    <col min="12040" max="12040" width="30.44140625" style="726" customWidth="1"/>
    <col min="12041" max="12041" width="6.44140625" style="726" customWidth="1"/>
    <col min="12042" max="12051" width="11.44140625" style="726" customWidth="1"/>
    <col min="12052" max="12052" width="12.44140625" style="726" customWidth="1"/>
    <col min="12053" max="12288" width="11.44140625" style="726"/>
    <col min="12289" max="12289" width="30.44140625" style="726" customWidth="1"/>
    <col min="12290" max="12291" width="11" style="726" customWidth="1"/>
    <col min="12292" max="12292" width="12.109375" style="726" customWidth="1"/>
    <col min="12293" max="12295" width="11" style="726" customWidth="1"/>
    <col min="12296" max="12296" width="30.44140625" style="726" customWidth="1"/>
    <col min="12297" max="12297" width="6.44140625" style="726" customWidth="1"/>
    <col min="12298" max="12307" width="11.44140625" style="726" customWidth="1"/>
    <col min="12308" max="12308" width="12.44140625" style="726" customWidth="1"/>
    <col min="12309" max="12544" width="11.44140625" style="726"/>
    <col min="12545" max="12545" width="30.44140625" style="726" customWidth="1"/>
    <col min="12546" max="12547" width="11" style="726" customWidth="1"/>
    <col min="12548" max="12548" width="12.109375" style="726" customWidth="1"/>
    <col min="12549" max="12551" width="11" style="726" customWidth="1"/>
    <col min="12552" max="12552" width="30.44140625" style="726" customWidth="1"/>
    <col min="12553" max="12553" width="6.44140625" style="726" customWidth="1"/>
    <col min="12554" max="12563" width="11.44140625" style="726" customWidth="1"/>
    <col min="12564" max="12564" width="12.44140625" style="726" customWidth="1"/>
    <col min="12565" max="12800" width="11.44140625" style="726"/>
    <col min="12801" max="12801" width="30.44140625" style="726" customWidth="1"/>
    <col min="12802" max="12803" width="11" style="726" customWidth="1"/>
    <col min="12804" max="12804" width="12.109375" style="726" customWidth="1"/>
    <col min="12805" max="12807" width="11" style="726" customWidth="1"/>
    <col min="12808" max="12808" width="30.44140625" style="726" customWidth="1"/>
    <col min="12809" max="12809" width="6.44140625" style="726" customWidth="1"/>
    <col min="12810" max="12819" width="11.44140625" style="726" customWidth="1"/>
    <col min="12820" max="12820" width="12.44140625" style="726" customWidth="1"/>
    <col min="12821" max="13056" width="11.44140625" style="726"/>
    <col min="13057" max="13057" width="30.44140625" style="726" customWidth="1"/>
    <col min="13058" max="13059" width="11" style="726" customWidth="1"/>
    <col min="13060" max="13060" width="12.109375" style="726" customWidth="1"/>
    <col min="13061" max="13063" width="11" style="726" customWidth="1"/>
    <col min="13064" max="13064" width="30.44140625" style="726" customWidth="1"/>
    <col min="13065" max="13065" width="6.44140625" style="726" customWidth="1"/>
    <col min="13066" max="13075" width="11.44140625" style="726" customWidth="1"/>
    <col min="13076" max="13076" width="12.44140625" style="726" customWidth="1"/>
    <col min="13077" max="13312" width="11.44140625" style="726"/>
    <col min="13313" max="13313" width="30.44140625" style="726" customWidth="1"/>
    <col min="13314" max="13315" width="11" style="726" customWidth="1"/>
    <col min="13316" max="13316" width="12.109375" style="726" customWidth="1"/>
    <col min="13317" max="13319" width="11" style="726" customWidth="1"/>
    <col min="13320" max="13320" width="30.44140625" style="726" customWidth="1"/>
    <col min="13321" max="13321" width="6.44140625" style="726" customWidth="1"/>
    <col min="13322" max="13331" width="11.44140625" style="726" customWidth="1"/>
    <col min="13332" max="13332" width="12.44140625" style="726" customWidth="1"/>
    <col min="13333" max="13568" width="11.44140625" style="726"/>
    <col min="13569" max="13569" width="30.44140625" style="726" customWidth="1"/>
    <col min="13570" max="13571" width="11" style="726" customWidth="1"/>
    <col min="13572" max="13572" width="12.109375" style="726" customWidth="1"/>
    <col min="13573" max="13575" width="11" style="726" customWidth="1"/>
    <col min="13576" max="13576" width="30.44140625" style="726" customWidth="1"/>
    <col min="13577" max="13577" width="6.44140625" style="726" customWidth="1"/>
    <col min="13578" max="13587" width="11.44140625" style="726" customWidth="1"/>
    <col min="13588" max="13588" width="12.44140625" style="726" customWidth="1"/>
    <col min="13589" max="13824" width="11.44140625" style="726"/>
    <col min="13825" max="13825" width="30.44140625" style="726" customWidth="1"/>
    <col min="13826" max="13827" width="11" style="726" customWidth="1"/>
    <col min="13828" max="13828" width="12.109375" style="726" customWidth="1"/>
    <col min="13829" max="13831" width="11" style="726" customWidth="1"/>
    <col min="13832" max="13832" width="30.44140625" style="726" customWidth="1"/>
    <col min="13833" max="13833" width="6.44140625" style="726" customWidth="1"/>
    <col min="13834" max="13843" width="11.44140625" style="726" customWidth="1"/>
    <col min="13844" max="13844" width="12.44140625" style="726" customWidth="1"/>
    <col min="13845" max="14080" width="11.44140625" style="726"/>
    <col min="14081" max="14081" width="30.44140625" style="726" customWidth="1"/>
    <col min="14082" max="14083" width="11" style="726" customWidth="1"/>
    <col min="14084" max="14084" width="12.109375" style="726" customWidth="1"/>
    <col min="14085" max="14087" width="11" style="726" customWidth="1"/>
    <col min="14088" max="14088" width="30.44140625" style="726" customWidth="1"/>
    <col min="14089" max="14089" width="6.44140625" style="726" customWidth="1"/>
    <col min="14090" max="14099" width="11.44140625" style="726" customWidth="1"/>
    <col min="14100" max="14100" width="12.44140625" style="726" customWidth="1"/>
    <col min="14101" max="14336" width="11.44140625" style="726"/>
    <col min="14337" max="14337" width="30.44140625" style="726" customWidth="1"/>
    <col min="14338" max="14339" width="11" style="726" customWidth="1"/>
    <col min="14340" max="14340" width="12.109375" style="726" customWidth="1"/>
    <col min="14341" max="14343" width="11" style="726" customWidth="1"/>
    <col min="14344" max="14344" width="30.44140625" style="726" customWidth="1"/>
    <col min="14345" max="14345" width="6.44140625" style="726" customWidth="1"/>
    <col min="14346" max="14355" width="11.44140625" style="726" customWidth="1"/>
    <col min="14356" max="14356" width="12.44140625" style="726" customWidth="1"/>
    <col min="14357" max="14592" width="11.44140625" style="726"/>
    <col min="14593" max="14593" width="30.44140625" style="726" customWidth="1"/>
    <col min="14594" max="14595" width="11" style="726" customWidth="1"/>
    <col min="14596" max="14596" width="12.109375" style="726" customWidth="1"/>
    <col min="14597" max="14599" width="11" style="726" customWidth="1"/>
    <col min="14600" max="14600" width="30.44140625" style="726" customWidth="1"/>
    <col min="14601" max="14601" width="6.44140625" style="726" customWidth="1"/>
    <col min="14602" max="14611" width="11.44140625" style="726" customWidth="1"/>
    <col min="14612" max="14612" width="12.44140625" style="726" customWidth="1"/>
    <col min="14613" max="14848" width="11.44140625" style="726"/>
    <col min="14849" max="14849" width="30.44140625" style="726" customWidth="1"/>
    <col min="14850" max="14851" width="11" style="726" customWidth="1"/>
    <col min="14852" max="14852" width="12.109375" style="726" customWidth="1"/>
    <col min="14853" max="14855" width="11" style="726" customWidth="1"/>
    <col min="14856" max="14856" width="30.44140625" style="726" customWidth="1"/>
    <col min="14857" max="14857" width="6.44140625" style="726" customWidth="1"/>
    <col min="14858" max="14867" width="11.44140625" style="726" customWidth="1"/>
    <col min="14868" max="14868" width="12.44140625" style="726" customWidth="1"/>
    <col min="14869" max="15104" width="11.44140625" style="726"/>
    <col min="15105" max="15105" width="30.44140625" style="726" customWidth="1"/>
    <col min="15106" max="15107" width="11" style="726" customWidth="1"/>
    <col min="15108" max="15108" width="12.109375" style="726" customWidth="1"/>
    <col min="15109" max="15111" width="11" style="726" customWidth="1"/>
    <col min="15112" max="15112" width="30.44140625" style="726" customWidth="1"/>
    <col min="15113" max="15113" width="6.44140625" style="726" customWidth="1"/>
    <col min="15114" max="15123" width="11.44140625" style="726" customWidth="1"/>
    <col min="15124" max="15124" width="12.44140625" style="726" customWidth="1"/>
    <col min="15125" max="15360" width="11.44140625" style="726"/>
    <col min="15361" max="15361" width="30.44140625" style="726" customWidth="1"/>
    <col min="15362" max="15363" width="11" style="726" customWidth="1"/>
    <col min="15364" max="15364" width="12.109375" style="726" customWidth="1"/>
    <col min="15365" max="15367" width="11" style="726" customWidth="1"/>
    <col min="15368" max="15368" width="30.44140625" style="726" customWidth="1"/>
    <col min="15369" max="15369" width="6.44140625" style="726" customWidth="1"/>
    <col min="15370" max="15379" width="11.44140625" style="726" customWidth="1"/>
    <col min="15380" max="15380" width="12.44140625" style="726" customWidth="1"/>
    <col min="15381" max="15616" width="11.44140625" style="726"/>
    <col min="15617" max="15617" width="30.44140625" style="726" customWidth="1"/>
    <col min="15618" max="15619" width="11" style="726" customWidth="1"/>
    <col min="15620" max="15620" width="12.109375" style="726" customWidth="1"/>
    <col min="15621" max="15623" width="11" style="726" customWidth="1"/>
    <col min="15624" max="15624" width="30.44140625" style="726" customWidth="1"/>
    <col min="15625" max="15625" width="6.44140625" style="726" customWidth="1"/>
    <col min="15626" max="15635" width="11.44140625" style="726" customWidth="1"/>
    <col min="15636" max="15636" width="12.44140625" style="726" customWidth="1"/>
    <col min="15637" max="15872" width="11.44140625" style="726"/>
    <col min="15873" max="15873" width="30.44140625" style="726" customWidth="1"/>
    <col min="15874" max="15875" width="11" style="726" customWidth="1"/>
    <col min="15876" max="15876" width="12.109375" style="726" customWidth="1"/>
    <col min="15877" max="15879" width="11" style="726" customWidth="1"/>
    <col min="15880" max="15880" width="30.44140625" style="726" customWidth="1"/>
    <col min="15881" max="15881" width="6.44140625" style="726" customWidth="1"/>
    <col min="15882" max="15891" width="11.44140625" style="726" customWidth="1"/>
    <col min="15892" max="15892" width="12.44140625" style="726" customWidth="1"/>
    <col min="15893" max="16128" width="11.44140625" style="726"/>
    <col min="16129" max="16129" width="30.44140625" style="726" customWidth="1"/>
    <col min="16130" max="16131" width="11" style="726" customWidth="1"/>
    <col min="16132" max="16132" width="12.109375" style="726" customWidth="1"/>
    <col min="16133" max="16135" width="11" style="726" customWidth="1"/>
    <col min="16136" max="16136" width="30.44140625" style="726" customWidth="1"/>
    <col min="16137" max="16137" width="6.44140625" style="726" customWidth="1"/>
    <col min="16138" max="16147" width="11.44140625" style="726" customWidth="1"/>
    <col min="16148" max="16148" width="12.44140625" style="726" customWidth="1"/>
    <col min="16149" max="16384" width="11.44140625" style="726"/>
  </cols>
  <sheetData>
    <row r="1" spans="1:20" ht="24.75" customHeight="1">
      <c r="A1" s="824" t="s">
        <v>0</v>
      </c>
      <c r="B1" s="859"/>
      <c r="C1" s="834"/>
      <c r="D1" s="834"/>
      <c r="E1" s="834"/>
      <c r="F1" s="834"/>
      <c r="G1" s="834"/>
      <c r="H1" s="826" t="s">
        <v>1</v>
      </c>
    </row>
    <row r="2" spans="1:20" ht="18.899999999999999" customHeight="1">
      <c r="A2" s="280"/>
      <c r="H2" s="280"/>
    </row>
    <row r="3" spans="1:20" ht="18.899999999999999" customHeight="1">
      <c r="A3" s="347" t="s">
        <v>742</v>
      </c>
      <c r="F3" s="895" t="s">
        <v>741</v>
      </c>
      <c r="G3" s="895"/>
      <c r="H3" s="895"/>
    </row>
    <row r="4" spans="1:20" ht="18.899999999999999" customHeight="1">
      <c r="A4" s="747" t="s">
        <v>743</v>
      </c>
      <c r="E4" s="893" t="s">
        <v>620</v>
      </c>
      <c r="F4" s="893"/>
      <c r="G4" s="893"/>
      <c r="H4" s="893"/>
    </row>
    <row r="5" spans="1:20" s="282" customFormat="1" ht="49.5" customHeight="1">
      <c r="B5" s="231"/>
      <c r="C5" s="237"/>
    </row>
    <row r="6" spans="1:20" ht="12.9" customHeight="1">
      <c r="A6" s="14" t="s">
        <v>218</v>
      </c>
      <c r="B6" s="727" t="s">
        <v>208</v>
      </c>
      <c r="C6" s="724" t="s">
        <v>531</v>
      </c>
      <c r="D6" s="724" t="s">
        <v>532</v>
      </c>
      <c r="E6" s="724" t="s">
        <v>533</v>
      </c>
      <c r="F6" s="724" t="s">
        <v>534</v>
      </c>
      <c r="G6" s="724" t="s">
        <v>535</v>
      </c>
      <c r="H6" s="15" t="s">
        <v>565</v>
      </c>
    </row>
    <row r="7" spans="1:20" ht="12.9" customHeight="1">
      <c r="A7" s="46" t="s">
        <v>536</v>
      </c>
      <c r="B7" s="728"/>
      <c r="C7" s="724" t="s">
        <v>537</v>
      </c>
      <c r="D7" s="724" t="s">
        <v>538</v>
      </c>
      <c r="E7" s="724" t="s">
        <v>539</v>
      </c>
      <c r="F7" s="724" t="s">
        <v>540</v>
      </c>
      <c r="G7" s="724" t="s">
        <v>541</v>
      </c>
      <c r="H7" s="104" t="s">
        <v>542</v>
      </c>
    </row>
    <row r="8" spans="1:20" ht="12.9" customHeight="1">
      <c r="A8" s="46"/>
      <c r="B8" s="104"/>
      <c r="C8" s="28" t="s">
        <v>543</v>
      </c>
      <c r="D8" s="28" t="s">
        <v>544</v>
      </c>
      <c r="E8" s="28" t="s">
        <v>545</v>
      </c>
      <c r="F8" s="28" t="s">
        <v>546</v>
      </c>
      <c r="G8" s="28" t="s">
        <v>547</v>
      </c>
      <c r="H8" s="46"/>
    </row>
    <row r="9" spans="1:20" ht="12.9" customHeight="1">
      <c r="A9" s="46"/>
      <c r="B9" s="81" t="s">
        <v>384</v>
      </c>
      <c r="C9" s="28" t="s">
        <v>548</v>
      </c>
      <c r="D9" s="81" t="s">
        <v>549</v>
      </c>
      <c r="E9" s="28" t="s">
        <v>550</v>
      </c>
      <c r="F9" s="28" t="s">
        <v>551</v>
      </c>
      <c r="G9" s="28" t="s">
        <v>552</v>
      </c>
      <c r="H9" s="46"/>
    </row>
    <row r="10" spans="1:20" ht="12.9" customHeight="1">
      <c r="A10" s="46"/>
      <c r="B10" s="81"/>
      <c r="C10" s="28" t="s">
        <v>553</v>
      </c>
      <c r="D10" s="28" t="s">
        <v>554</v>
      </c>
      <c r="E10" s="113"/>
      <c r="F10" s="113"/>
      <c r="G10" s="113"/>
      <c r="H10" s="46"/>
    </row>
    <row r="11" spans="1:20" ht="8.1" customHeight="1">
      <c r="A11" s="46"/>
      <c r="B11" s="104"/>
      <c r="C11" s="46"/>
      <c r="D11" s="46"/>
      <c r="E11" s="46"/>
      <c r="F11" s="46"/>
      <c r="G11" s="46"/>
      <c r="H11" s="46"/>
    </row>
    <row r="12" spans="1:20" ht="18" customHeight="1">
      <c r="A12" s="27" t="s">
        <v>19</v>
      </c>
      <c r="B12" s="644">
        <v>515904</v>
      </c>
      <c r="C12" s="644">
        <v>289557</v>
      </c>
      <c r="D12" s="644">
        <v>165770</v>
      </c>
      <c r="E12" s="644">
        <v>51248</v>
      </c>
      <c r="F12" s="243">
        <v>741</v>
      </c>
      <c r="G12" s="644">
        <v>8588</v>
      </c>
      <c r="H12" s="29" t="s">
        <v>20</v>
      </c>
      <c r="K12" s="751"/>
      <c r="T12" s="729"/>
    </row>
    <row r="13" spans="1:20" ht="18" customHeight="1">
      <c r="A13" s="35" t="s">
        <v>21</v>
      </c>
      <c r="B13" s="648">
        <v>120981</v>
      </c>
      <c r="C13" s="745">
        <v>63196</v>
      </c>
      <c r="D13" s="745">
        <v>44793</v>
      </c>
      <c r="E13" s="745">
        <v>9815</v>
      </c>
      <c r="F13" s="745">
        <v>314</v>
      </c>
      <c r="G13" s="291">
        <v>2863</v>
      </c>
      <c r="H13" s="37" t="s">
        <v>22</v>
      </c>
      <c r="K13" s="748"/>
      <c r="T13" s="729"/>
    </row>
    <row r="14" spans="1:20" ht="18" customHeight="1">
      <c r="A14" s="35" t="s">
        <v>23</v>
      </c>
      <c r="B14" s="648">
        <v>44464</v>
      </c>
      <c r="C14" s="745">
        <v>26409</v>
      </c>
      <c r="D14" s="745">
        <v>14105</v>
      </c>
      <c r="E14" s="745">
        <v>3808</v>
      </c>
      <c r="F14" s="746" t="s">
        <v>233</v>
      </c>
      <c r="G14" s="291">
        <v>142</v>
      </c>
      <c r="H14" s="37" t="s">
        <v>24</v>
      </c>
      <c r="K14" s="751"/>
      <c r="L14" s="730"/>
      <c r="T14" s="729"/>
    </row>
    <row r="15" spans="1:20" ht="18" customHeight="1">
      <c r="A15" s="21" t="s">
        <v>27</v>
      </c>
      <c r="B15" s="648">
        <v>104107</v>
      </c>
      <c r="C15" s="745">
        <v>78160</v>
      </c>
      <c r="D15" s="745">
        <v>20361</v>
      </c>
      <c r="E15" s="745">
        <v>5421</v>
      </c>
      <c r="F15" s="746" t="s">
        <v>233</v>
      </c>
      <c r="G15" s="291">
        <v>165</v>
      </c>
      <c r="H15" s="37" t="s">
        <v>28</v>
      </c>
      <c r="K15" s="748"/>
      <c r="L15" s="730"/>
      <c r="T15" s="729"/>
    </row>
    <row r="16" spans="1:20" s="731" customFormat="1" ht="18" customHeight="1">
      <c r="A16" s="21" t="s">
        <v>29</v>
      </c>
      <c r="B16" s="648">
        <v>20928</v>
      </c>
      <c r="C16" s="745">
        <v>13971</v>
      </c>
      <c r="D16" s="745">
        <v>4677</v>
      </c>
      <c r="E16" s="745">
        <v>2130</v>
      </c>
      <c r="F16" s="745">
        <v>140</v>
      </c>
      <c r="G16" s="291">
        <v>10</v>
      </c>
      <c r="H16" s="37" t="s">
        <v>30</v>
      </c>
      <c r="K16" s="751"/>
      <c r="L16" s="730"/>
      <c r="T16" s="732"/>
    </row>
    <row r="17" spans="1:20" ht="18" customHeight="1">
      <c r="A17" s="21" t="s">
        <v>31</v>
      </c>
      <c r="B17" s="648">
        <v>145093</v>
      </c>
      <c r="C17" s="745">
        <v>72482</v>
      </c>
      <c r="D17" s="745">
        <v>51453</v>
      </c>
      <c r="E17" s="745">
        <v>16210</v>
      </c>
      <c r="F17" s="745">
        <v>145</v>
      </c>
      <c r="G17" s="291">
        <v>4803</v>
      </c>
      <c r="H17" s="37" t="s">
        <v>32</v>
      </c>
      <c r="K17" s="749"/>
      <c r="L17" s="733"/>
      <c r="T17" s="729"/>
    </row>
    <row r="18" spans="1:20" ht="18" customHeight="1">
      <c r="A18" s="21" t="s">
        <v>33</v>
      </c>
      <c r="B18" s="648">
        <v>25352</v>
      </c>
      <c r="C18" s="745">
        <v>9281</v>
      </c>
      <c r="D18" s="745">
        <v>11480</v>
      </c>
      <c r="E18" s="745">
        <v>3856</v>
      </c>
      <c r="F18" s="745">
        <v>130</v>
      </c>
      <c r="G18" s="291">
        <v>605</v>
      </c>
      <c r="H18" s="37" t="s">
        <v>34</v>
      </c>
      <c r="K18" s="748"/>
      <c r="L18" s="730"/>
      <c r="T18" s="729"/>
    </row>
    <row r="19" spans="1:20" ht="18" customHeight="1">
      <c r="A19" s="21" t="s">
        <v>35</v>
      </c>
      <c r="B19" s="648">
        <v>54979</v>
      </c>
      <c r="C19" s="745">
        <v>26058</v>
      </c>
      <c r="D19" s="745">
        <v>18901</v>
      </c>
      <c r="E19" s="745">
        <v>10008</v>
      </c>
      <c r="F19" s="745">
        <v>12</v>
      </c>
      <c r="G19" s="746" t="s">
        <v>233</v>
      </c>
      <c r="H19" s="37" t="s">
        <v>36</v>
      </c>
      <c r="K19" s="748"/>
      <c r="L19" s="730"/>
      <c r="T19" s="729"/>
    </row>
    <row r="20" spans="1:20" ht="18" customHeight="1">
      <c r="A20" s="27" t="s">
        <v>37</v>
      </c>
      <c r="B20" s="644">
        <v>754792</v>
      </c>
      <c r="C20" s="644">
        <v>407464</v>
      </c>
      <c r="D20" s="644">
        <v>299988</v>
      </c>
      <c r="E20" s="644">
        <v>36862</v>
      </c>
      <c r="F20" s="644">
        <v>1241</v>
      </c>
      <c r="G20" s="644">
        <v>9237</v>
      </c>
      <c r="H20" s="42" t="s">
        <v>38</v>
      </c>
      <c r="K20" s="748"/>
      <c r="L20" s="730"/>
      <c r="T20" s="729"/>
    </row>
    <row r="21" spans="1:20" ht="18" customHeight="1">
      <c r="A21" s="35" t="s">
        <v>39</v>
      </c>
      <c r="B21" s="648">
        <v>53517</v>
      </c>
      <c r="C21" s="745">
        <v>29884</v>
      </c>
      <c r="D21" s="745">
        <v>15047</v>
      </c>
      <c r="E21" s="745">
        <v>8586</v>
      </c>
      <c r="F21" s="746" t="s">
        <v>233</v>
      </c>
      <c r="G21" s="746" t="s">
        <v>233</v>
      </c>
      <c r="H21" s="43" t="s">
        <v>40</v>
      </c>
      <c r="K21" s="748"/>
      <c r="L21" s="730"/>
      <c r="T21" s="729"/>
    </row>
    <row r="22" spans="1:20" ht="18" customHeight="1">
      <c r="A22" s="35" t="s">
        <v>43</v>
      </c>
      <c r="B22" s="648">
        <v>51263</v>
      </c>
      <c r="C22" s="745">
        <v>30400</v>
      </c>
      <c r="D22" s="745">
        <v>17829</v>
      </c>
      <c r="E22" s="745">
        <v>1736</v>
      </c>
      <c r="F22" s="745">
        <v>187</v>
      </c>
      <c r="G22" s="291">
        <v>1111</v>
      </c>
      <c r="H22" s="43" t="s">
        <v>44</v>
      </c>
      <c r="K22" s="749"/>
      <c r="T22" s="729"/>
    </row>
    <row r="23" spans="1:20" ht="18" customHeight="1">
      <c r="A23" s="35" t="s">
        <v>45</v>
      </c>
      <c r="B23" s="648">
        <v>57660</v>
      </c>
      <c r="C23" s="704">
        <v>29550</v>
      </c>
      <c r="D23" s="704">
        <v>23250</v>
      </c>
      <c r="E23" s="15">
        <v>4860</v>
      </c>
      <c r="F23" s="746" t="s">
        <v>233</v>
      </c>
      <c r="G23" s="746" t="s">
        <v>233</v>
      </c>
      <c r="H23" s="37" t="s">
        <v>46</v>
      </c>
      <c r="K23" s="749"/>
      <c r="T23" s="729"/>
    </row>
    <row r="24" spans="1:20" ht="18" customHeight="1">
      <c r="A24" s="35" t="s">
        <v>47</v>
      </c>
      <c r="B24" s="648">
        <v>47194</v>
      </c>
      <c r="C24" s="745">
        <v>28243</v>
      </c>
      <c r="D24" s="745">
        <v>15697</v>
      </c>
      <c r="E24" s="745">
        <v>3168</v>
      </c>
      <c r="F24" s="746" t="s">
        <v>233</v>
      </c>
      <c r="G24" s="291">
        <v>86</v>
      </c>
      <c r="H24" s="37" t="s">
        <v>48</v>
      </c>
      <c r="K24" s="749"/>
      <c r="T24" s="729"/>
    </row>
    <row r="25" spans="1:20" ht="18" customHeight="1">
      <c r="A25" s="35" t="s">
        <v>49</v>
      </c>
      <c r="B25" s="648">
        <v>168938</v>
      </c>
      <c r="C25" s="745">
        <v>49135</v>
      </c>
      <c r="D25" s="745">
        <v>111374</v>
      </c>
      <c r="E25" s="745">
        <v>6258</v>
      </c>
      <c r="F25" s="745">
        <v>30</v>
      </c>
      <c r="G25" s="291">
        <v>2141</v>
      </c>
      <c r="H25" s="43" t="s">
        <v>50</v>
      </c>
      <c r="K25" s="749"/>
      <c r="T25" s="729"/>
    </row>
    <row r="26" spans="1:20" ht="18" customHeight="1">
      <c r="A26" s="35" t="s">
        <v>51</v>
      </c>
      <c r="B26" s="648">
        <v>361520</v>
      </c>
      <c r="C26" s="745">
        <v>233609</v>
      </c>
      <c r="D26" s="745">
        <v>110936</v>
      </c>
      <c r="E26" s="745">
        <v>10052</v>
      </c>
      <c r="F26" s="745">
        <v>1024</v>
      </c>
      <c r="G26" s="291">
        <v>5899</v>
      </c>
      <c r="H26" s="43" t="s">
        <v>52</v>
      </c>
    </row>
    <row r="27" spans="1:20" ht="18" customHeight="1">
      <c r="A27" s="35" t="s">
        <v>53</v>
      </c>
      <c r="B27" s="648">
        <v>14700</v>
      </c>
      <c r="C27" s="745">
        <v>6643</v>
      </c>
      <c r="D27" s="745">
        <v>5855</v>
      </c>
      <c r="E27" s="745">
        <v>2202</v>
      </c>
      <c r="F27" s="746" t="s">
        <v>233</v>
      </c>
      <c r="G27" s="746" t="s">
        <v>233</v>
      </c>
      <c r="H27" s="43" t="s">
        <v>54</v>
      </c>
      <c r="K27" s="748"/>
      <c r="T27" s="729"/>
    </row>
    <row r="28" spans="1:20" ht="18" customHeight="1">
      <c r="A28" s="27" t="s">
        <v>55</v>
      </c>
      <c r="B28" s="644">
        <v>2201545</v>
      </c>
      <c r="C28" s="644">
        <v>1479771</v>
      </c>
      <c r="D28" s="644">
        <v>541651</v>
      </c>
      <c r="E28" s="644">
        <v>143088</v>
      </c>
      <c r="F28" s="243">
        <v>651</v>
      </c>
      <c r="G28" s="644">
        <v>36384</v>
      </c>
      <c r="H28" s="29" t="s">
        <v>56</v>
      </c>
      <c r="T28" s="729"/>
    </row>
    <row r="29" spans="1:20" ht="18" customHeight="1">
      <c r="A29" s="45" t="s">
        <v>57</v>
      </c>
      <c r="B29" s="648">
        <v>161972</v>
      </c>
      <c r="C29" s="291">
        <v>99118</v>
      </c>
      <c r="D29" s="291">
        <v>39537</v>
      </c>
      <c r="E29" s="291">
        <v>20203</v>
      </c>
      <c r="F29" s="291">
        <v>328</v>
      </c>
      <c r="G29" s="291">
        <v>2786</v>
      </c>
      <c r="H29" s="37" t="s">
        <v>58</v>
      </c>
      <c r="K29" s="748"/>
      <c r="T29" s="729"/>
    </row>
    <row r="30" spans="1:20" ht="18" customHeight="1">
      <c r="A30" s="46" t="s">
        <v>59</v>
      </c>
      <c r="B30" s="648">
        <v>55636</v>
      </c>
      <c r="C30" s="745">
        <v>28383</v>
      </c>
      <c r="D30" s="745">
        <v>23017</v>
      </c>
      <c r="E30" s="745">
        <v>4234</v>
      </c>
      <c r="F30" s="745">
        <v>2</v>
      </c>
      <c r="G30" s="746" t="s">
        <v>233</v>
      </c>
      <c r="H30" s="37" t="s">
        <v>60</v>
      </c>
      <c r="K30" s="749"/>
      <c r="T30" s="729"/>
    </row>
    <row r="31" spans="1:20" s="731" customFormat="1" ht="18" customHeight="1">
      <c r="A31" s="45" t="s">
        <v>61</v>
      </c>
      <c r="B31" s="648">
        <v>22877</v>
      </c>
      <c r="C31" s="745">
        <v>13111</v>
      </c>
      <c r="D31" s="745">
        <v>6945</v>
      </c>
      <c r="E31" s="745">
        <v>2821</v>
      </c>
      <c r="F31" s="746" t="s">
        <v>233</v>
      </c>
      <c r="G31" s="746" t="s">
        <v>233</v>
      </c>
      <c r="H31" s="37" t="s">
        <v>62</v>
      </c>
      <c r="K31" s="751"/>
      <c r="T31" s="732"/>
    </row>
    <row r="32" spans="1:20" ht="18" customHeight="1">
      <c r="A32" s="35" t="s">
        <v>63</v>
      </c>
      <c r="B32" s="648">
        <v>1630317</v>
      </c>
      <c r="C32" s="745">
        <v>1163369</v>
      </c>
      <c r="D32" s="745">
        <v>344254</v>
      </c>
      <c r="E32" s="745">
        <v>91417</v>
      </c>
      <c r="F32" s="745">
        <v>42</v>
      </c>
      <c r="G32" s="291">
        <v>31235</v>
      </c>
      <c r="H32" s="37" t="s">
        <v>64</v>
      </c>
      <c r="K32" s="748"/>
      <c r="T32" s="729"/>
    </row>
    <row r="33" spans="1:20" ht="18" customHeight="1">
      <c r="A33" s="46" t="s">
        <v>65</v>
      </c>
      <c r="B33" s="648">
        <v>61771</v>
      </c>
      <c r="C33" s="745">
        <v>35404</v>
      </c>
      <c r="D33" s="745">
        <v>16748</v>
      </c>
      <c r="E33" s="745">
        <v>8287</v>
      </c>
      <c r="F33" s="745">
        <v>56</v>
      </c>
      <c r="G33" s="291">
        <v>1276</v>
      </c>
      <c r="H33" s="37" t="s">
        <v>567</v>
      </c>
      <c r="K33" s="748"/>
      <c r="T33" s="729"/>
    </row>
    <row r="34" spans="1:20" ht="18" customHeight="1">
      <c r="A34" s="35" t="s">
        <v>67</v>
      </c>
      <c r="B34" s="648">
        <v>100877</v>
      </c>
      <c r="C34" s="745">
        <v>66038</v>
      </c>
      <c r="D34" s="745">
        <v>26262</v>
      </c>
      <c r="E34" s="745">
        <v>7267</v>
      </c>
      <c r="F34" s="745">
        <v>223</v>
      </c>
      <c r="G34" s="291">
        <v>1087</v>
      </c>
      <c r="H34" s="37" t="s">
        <v>68</v>
      </c>
    </row>
    <row r="35" spans="1:20" s="731" customFormat="1" ht="18" customHeight="1">
      <c r="A35" s="35" t="s">
        <v>69</v>
      </c>
      <c r="B35" s="648">
        <v>84115</v>
      </c>
      <c r="C35" s="745">
        <v>49001</v>
      </c>
      <c r="D35" s="745">
        <v>27011</v>
      </c>
      <c r="E35" s="745">
        <v>8103</v>
      </c>
      <c r="F35" s="746" t="s">
        <v>233</v>
      </c>
      <c r="G35" s="746" t="s">
        <v>233</v>
      </c>
      <c r="H35" s="37" t="s">
        <v>70</v>
      </c>
      <c r="K35" s="751"/>
      <c r="T35" s="732"/>
    </row>
    <row r="36" spans="1:20" ht="18" customHeight="1">
      <c r="A36" s="35" t="s">
        <v>71</v>
      </c>
      <c r="B36" s="648">
        <v>83980</v>
      </c>
      <c r="C36" s="745">
        <v>25347</v>
      </c>
      <c r="D36" s="745">
        <v>57877</v>
      </c>
      <c r="E36" s="745">
        <v>756</v>
      </c>
      <c r="F36" s="746" t="s">
        <v>233</v>
      </c>
      <c r="G36" s="746" t="s">
        <v>233</v>
      </c>
      <c r="H36" s="37" t="s">
        <v>72</v>
      </c>
      <c r="K36" s="748"/>
      <c r="T36" s="729"/>
    </row>
    <row r="37" spans="1:20" ht="18" customHeight="1">
      <c r="A37" s="47" t="s">
        <v>75</v>
      </c>
      <c r="B37" s="644">
        <v>3150855</v>
      </c>
      <c r="C37" s="644">
        <v>1998365</v>
      </c>
      <c r="D37" s="644">
        <v>994952</v>
      </c>
      <c r="E37" s="644">
        <v>59197</v>
      </c>
      <c r="F37" s="644">
        <v>16441</v>
      </c>
      <c r="G37" s="644">
        <v>81900</v>
      </c>
      <c r="H37" s="29" t="s">
        <v>76</v>
      </c>
      <c r="K37" s="748"/>
      <c r="T37" s="729"/>
    </row>
    <row r="38" spans="1:20" ht="18" customHeight="1">
      <c r="A38" s="45" t="s">
        <v>77</v>
      </c>
      <c r="B38" s="648">
        <v>50857</v>
      </c>
      <c r="C38" s="745">
        <v>25116</v>
      </c>
      <c r="D38" s="745">
        <v>16773</v>
      </c>
      <c r="E38" s="745">
        <v>7714</v>
      </c>
      <c r="F38" s="745">
        <v>31</v>
      </c>
      <c r="G38" s="745">
        <v>1223</v>
      </c>
      <c r="H38" s="43" t="s">
        <v>78</v>
      </c>
      <c r="K38" s="748"/>
      <c r="T38" s="729"/>
    </row>
    <row r="39" spans="1:20" s="731" customFormat="1" ht="18" customHeight="1">
      <c r="A39" s="45" t="s">
        <v>79</v>
      </c>
      <c r="B39" s="648">
        <v>363710</v>
      </c>
      <c r="C39" s="745">
        <v>146939</v>
      </c>
      <c r="D39" s="745">
        <v>204633</v>
      </c>
      <c r="E39" s="745">
        <v>12126</v>
      </c>
      <c r="F39" s="746" t="s">
        <v>233</v>
      </c>
      <c r="G39" s="745">
        <v>12</v>
      </c>
      <c r="H39" s="37" t="s">
        <v>80</v>
      </c>
      <c r="K39" s="751"/>
      <c r="T39" s="732"/>
    </row>
    <row r="40" spans="1:20" ht="18" customHeight="1">
      <c r="A40" s="45" t="s">
        <v>81</v>
      </c>
      <c r="B40" s="648">
        <v>2331168</v>
      </c>
      <c r="C40" s="745">
        <v>1626585</v>
      </c>
      <c r="D40" s="745">
        <v>606474</v>
      </c>
      <c r="E40" s="745">
        <v>1703</v>
      </c>
      <c r="F40" s="745">
        <v>15836</v>
      </c>
      <c r="G40" s="745">
        <v>80570</v>
      </c>
      <c r="H40" s="37" t="s">
        <v>82</v>
      </c>
      <c r="K40" s="748"/>
      <c r="T40" s="729"/>
    </row>
    <row r="41" spans="1:20" ht="18" customHeight="1">
      <c r="A41" s="45" t="s">
        <v>83</v>
      </c>
      <c r="B41" s="648">
        <v>106876</v>
      </c>
      <c r="C41" s="745">
        <v>42426</v>
      </c>
      <c r="D41" s="745">
        <v>57399</v>
      </c>
      <c r="E41" s="745">
        <v>6477</v>
      </c>
      <c r="F41" s="745">
        <v>574</v>
      </c>
      <c r="G41" s="746" t="s">
        <v>233</v>
      </c>
      <c r="H41" s="37" t="s">
        <v>84</v>
      </c>
      <c r="K41" s="748"/>
      <c r="T41" s="729"/>
    </row>
    <row r="42" spans="1:20" ht="18" customHeight="1">
      <c r="A42" s="45" t="s">
        <v>85</v>
      </c>
      <c r="B42" s="648">
        <v>65438</v>
      </c>
      <c r="C42" s="745">
        <v>28056</v>
      </c>
      <c r="D42" s="745">
        <v>26127</v>
      </c>
      <c r="E42" s="745">
        <v>11160</v>
      </c>
      <c r="F42" s="746" t="s">
        <v>233</v>
      </c>
      <c r="G42" s="745">
        <v>95</v>
      </c>
      <c r="H42" s="43" t="s">
        <v>86</v>
      </c>
      <c r="K42" s="748"/>
      <c r="T42" s="729"/>
    </row>
    <row r="43" spans="1:20" ht="18" customHeight="1">
      <c r="A43" s="45" t="s">
        <v>87</v>
      </c>
      <c r="B43" s="648">
        <v>58300</v>
      </c>
      <c r="C43" s="745">
        <v>39570</v>
      </c>
      <c r="D43" s="745">
        <v>11126</v>
      </c>
      <c r="E43" s="745">
        <v>7604</v>
      </c>
      <c r="F43" s="746" t="s">
        <v>233</v>
      </c>
      <c r="G43" s="746" t="s">
        <v>233</v>
      </c>
      <c r="H43" s="43" t="s">
        <v>88</v>
      </c>
      <c r="K43" s="748"/>
      <c r="T43" s="729"/>
    </row>
    <row r="44" spans="1:20" ht="18" customHeight="1">
      <c r="A44" s="45" t="s">
        <v>89</v>
      </c>
      <c r="B44" s="648">
        <v>174506</v>
      </c>
      <c r="C44" s="745">
        <v>89673</v>
      </c>
      <c r="D44" s="745">
        <v>72420</v>
      </c>
      <c r="E44" s="745">
        <v>12413</v>
      </c>
      <c r="F44" s="746" t="s">
        <v>233</v>
      </c>
      <c r="G44" s="746" t="s">
        <v>233</v>
      </c>
      <c r="H44" s="37" t="s">
        <v>90</v>
      </c>
      <c r="K44" s="749"/>
      <c r="T44" s="729"/>
    </row>
    <row r="45" spans="1:20" ht="18" customHeight="1">
      <c r="A45" s="48" t="s">
        <v>91</v>
      </c>
      <c r="B45" s="644">
        <v>969529</v>
      </c>
      <c r="C45" s="644">
        <v>442542</v>
      </c>
      <c r="D45" s="644">
        <v>417739</v>
      </c>
      <c r="E45" s="644">
        <v>88874</v>
      </c>
      <c r="F45" s="644">
        <v>4198</v>
      </c>
      <c r="G45" s="644">
        <v>16176</v>
      </c>
      <c r="H45" s="29" t="s">
        <v>92</v>
      </c>
    </row>
    <row r="46" spans="1:20" s="731" customFormat="1" ht="18" customHeight="1">
      <c r="A46" s="35" t="s">
        <v>93</v>
      </c>
      <c r="B46" s="648">
        <v>63850</v>
      </c>
      <c r="C46" s="745">
        <v>32590</v>
      </c>
      <c r="D46" s="745">
        <v>23443</v>
      </c>
      <c r="E46" s="745">
        <v>7817</v>
      </c>
      <c r="F46" s="746" t="s">
        <v>233</v>
      </c>
      <c r="G46" s="746" t="s">
        <v>233</v>
      </c>
      <c r="H46" s="37" t="s">
        <v>94</v>
      </c>
      <c r="K46" s="750"/>
      <c r="T46" s="732"/>
    </row>
    <row r="47" spans="1:20" ht="18" customHeight="1">
      <c r="A47" s="45" t="s">
        <v>95</v>
      </c>
      <c r="B47" s="648">
        <v>392118</v>
      </c>
      <c r="C47" s="745">
        <v>152131</v>
      </c>
      <c r="D47" s="745">
        <v>198635</v>
      </c>
      <c r="E47" s="745">
        <v>39006</v>
      </c>
      <c r="F47" s="745">
        <v>549</v>
      </c>
      <c r="G47" s="745">
        <v>1797</v>
      </c>
      <c r="H47" s="37" t="s">
        <v>96</v>
      </c>
      <c r="K47" s="749"/>
      <c r="T47" s="729"/>
    </row>
    <row r="48" spans="1:20" ht="18" customHeight="1">
      <c r="A48" s="45" t="s">
        <v>97</v>
      </c>
      <c r="B48" s="648">
        <v>105647</v>
      </c>
      <c r="C48" s="745">
        <v>33795</v>
      </c>
      <c r="D48" s="745">
        <v>63167</v>
      </c>
      <c r="E48" s="745">
        <v>8685</v>
      </c>
      <c r="F48" s="746" t="s">
        <v>233</v>
      </c>
      <c r="G48" s="746" t="s">
        <v>233</v>
      </c>
      <c r="H48" s="37" t="s">
        <v>98</v>
      </c>
      <c r="K48" s="748"/>
      <c r="T48" s="729"/>
    </row>
    <row r="49" spans="1:20" ht="18" customHeight="1">
      <c r="A49" s="45" t="s">
        <v>99</v>
      </c>
      <c r="B49" s="648">
        <v>185755</v>
      </c>
      <c r="C49" s="745">
        <v>82409</v>
      </c>
      <c r="D49" s="745">
        <v>69715</v>
      </c>
      <c r="E49" s="745">
        <v>17113</v>
      </c>
      <c r="F49" s="745">
        <v>3411</v>
      </c>
      <c r="G49" s="745">
        <v>13107</v>
      </c>
      <c r="H49" s="37" t="s">
        <v>100</v>
      </c>
      <c r="K49" s="748"/>
      <c r="T49" s="729"/>
    </row>
    <row r="50" spans="1:20" ht="18" customHeight="1">
      <c r="A50" s="45" t="s">
        <v>101</v>
      </c>
      <c r="B50" s="648">
        <v>222159</v>
      </c>
      <c r="C50" s="745">
        <v>141617</v>
      </c>
      <c r="D50" s="745">
        <v>62779</v>
      </c>
      <c r="E50" s="745">
        <v>16253</v>
      </c>
      <c r="F50" s="745">
        <v>238</v>
      </c>
      <c r="G50" s="745">
        <v>1272</v>
      </c>
      <c r="H50" s="43" t="s">
        <v>102</v>
      </c>
      <c r="K50" s="748"/>
      <c r="T50" s="729"/>
    </row>
    <row r="51" spans="1:20">
      <c r="A51" s="734"/>
      <c r="B51" s="735"/>
    </row>
    <row r="67" spans="1:8" s="726" customFormat="1" ht="22.8">
      <c r="A67" s="824" t="s">
        <v>0</v>
      </c>
      <c r="B67" s="859"/>
      <c r="C67" s="860"/>
      <c r="D67" s="860"/>
      <c r="E67" s="860"/>
      <c r="F67" s="860"/>
      <c r="G67" s="860"/>
      <c r="H67" s="826" t="s">
        <v>1</v>
      </c>
    </row>
    <row r="68" spans="1:8" s="726" customFormat="1">
      <c r="A68" s="280"/>
      <c r="B68" s="725"/>
      <c r="C68" s="725"/>
      <c r="D68" s="725"/>
      <c r="E68" s="725"/>
      <c r="F68" s="725"/>
      <c r="G68" s="725"/>
      <c r="H68" s="280"/>
    </row>
    <row r="69" spans="1:8" s="726" customFormat="1" ht="20.399999999999999">
      <c r="A69" s="347" t="s">
        <v>742</v>
      </c>
      <c r="B69" s="725"/>
      <c r="C69" s="725"/>
      <c r="D69" s="725"/>
      <c r="E69" s="725"/>
      <c r="F69" s="895" t="s">
        <v>741</v>
      </c>
      <c r="G69" s="895"/>
      <c r="H69" s="895"/>
    </row>
    <row r="70" spans="1:8" s="726" customFormat="1" ht="20.399999999999999">
      <c r="A70" s="747" t="s">
        <v>744</v>
      </c>
      <c r="B70" s="725"/>
      <c r="C70" s="725"/>
      <c r="D70" s="725"/>
      <c r="E70" s="893" t="s">
        <v>718</v>
      </c>
      <c r="F70" s="893"/>
      <c r="G70" s="893"/>
      <c r="H70" s="893"/>
    </row>
    <row r="71" spans="1:8" s="726" customFormat="1" ht="45" customHeight="1">
      <c r="A71" s="725"/>
      <c r="B71" s="725"/>
      <c r="C71" s="725"/>
      <c r="D71" s="725"/>
      <c r="E71" s="737"/>
      <c r="F71" s="725"/>
      <c r="G71" s="725"/>
      <c r="H71" s="736"/>
    </row>
    <row r="72" spans="1:8" s="726" customFormat="1">
      <c r="A72" s="14" t="s">
        <v>218</v>
      </c>
      <c r="B72" s="727" t="s">
        <v>208</v>
      </c>
      <c r="C72" s="724" t="s">
        <v>531</v>
      </c>
      <c r="D72" s="724" t="s">
        <v>532</v>
      </c>
      <c r="E72" s="724" t="s">
        <v>533</v>
      </c>
      <c r="F72" s="724" t="s">
        <v>534</v>
      </c>
      <c r="G72" s="724" t="s">
        <v>535</v>
      </c>
      <c r="H72" s="15" t="s">
        <v>565</v>
      </c>
    </row>
    <row r="73" spans="1:8" s="726" customFormat="1">
      <c r="A73" s="46" t="s">
        <v>536</v>
      </c>
      <c r="B73" s="728"/>
      <c r="C73" s="724" t="s">
        <v>537</v>
      </c>
      <c r="D73" s="724" t="s">
        <v>538</v>
      </c>
      <c r="E73" s="724" t="s">
        <v>539</v>
      </c>
      <c r="F73" s="724" t="s">
        <v>540</v>
      </c>
      <c r="G73" s="724" t="s">
        <v>541</v>
      </c>
      <c r="H73" s="104" t="s">
        <v>542</v>
      </c>
    </row>
    <row r="74" spans="1:8" s="726" customFormat="1">
      <c r="A74" s="46"/>
      <c r="B74" s="104"/>
      <c r="C74" s="28" t="s">
        <v>555</v>
      </c>
      <c r="D74" s="28" t="s">
        <v>556</v>
      </c>
      <c r="E74" s="28" t="s">
        <v>557</v>
      </c>
      <c r="F74" s="28" t="s">
        <v>546</v>
      </c>
      <c r="G74" s="28" t="s">
        <v>547</v>
      </c>
      <c r="H74" s="46"/>
    </row>
    <row r="75" spans="1:8" s="726" customFormat="1">
      <c r="A75" s="46"/>
      <c r="B75" s="81" t="s">
        <v>384</v>
      </c>
      <c r="C75" s="28" t="s">
        <v>548</v>
      </c>
      <c r="D75" s="81" t="s">
        <v>549</v>
      </c>
      <c r="E75" s="28" t="s">
        <v>558</v>
      </c>
      <c r="F75" s="28" t="s">
        <v>551</v>
      </c>
      <c r="G75" s="28" t="s">
        <v>552</v>
      </c>
      <c r="H75" s="46"/>
    </row>
    <row r="76" spans="1:8" s="726" customFormat="1">
      <c r="A76" s="46"/>
      <c r="B76" s="81"/>
      <c r="C76" s="28" t="s">
        <v>559</v>
      </c>
      <c r="D76" s="28" t="s">
        <v>560</v>
      </c>
      <c r="E76" s="28"/>
      <c r="F76" s="28"/>
      <c r="G76" s="28"/>
      <c r="H76" s="46"/>
    </row>
    <row r="77" spans="1:8" s="726" customFormat="1">
      <c r="A77" s="46"/>
      <c r="B77" s="81"/>
      <c r="C77" s="28"/>
      <c r="D77" s="28"/>
      <c r="E77" s="28"/>
      <c r="F77" s="28"/>
      <c r="G77" s="28"/>
      <c r="H77" s="46"/>
    </row>
    <row r="78" spans="1:8" s="726" customFormat="1" ht="15.6">
      <c r="A78" s="47" t="s">
        <v>103</v>
      </c>
      <c r="B78" s="644">
        <v>1244654</v>
      </c>
      <c r="C78" s="644">
        <v>745553</v>
      </c>
      <c r="D78" s="644">
        <v>330504</v>
      </c>
      <c r="E78" s="644">
        <v>144864</v>
      </c>
      <c r="F78" s="644">
        <v>4683</v>
      </c>
      <c r="G78" s="644">
        <v>19050</v>
      </c>
      <c r="H78" s="75" t="s">
        <v>104</v>
      </c>
    </row>
    <row r="79" spans="1:8" s="726" customFormat="1">
      <c r="A79" s="216" t="s">
        <v>105</v>
      </c>
      <c r="B79" s="648">
        <v>73144</v>
      </c>
      <c r="C79" s="745">
        <v>52719</v>
      </c>
      <c r="D79" s="745">
        <v>14356</v>
      </c>
      <c r="E79" s="745">
        <v>5633</v>
      </c>
      <c r="F79" s="745">
        <v>297</v>
      </c>
      <c r="G79" s="745">
        <v>139</v>
      </c>
      <c r="H79" s="77" t="s">
        <v>106</v>
      </c>
    </row>
    <row r="80" spans="1:8" s="726" customFormat="1">
      <c r="A80" s="216" t="s">
        <v>107</v>
      </c>
      <c r="B80" s="648">
        <v>51748</v>
      </c>
      <c r="C80" s="745">
        <v>23845</v>
      </c>
      <c r="D80" s="745">
        <v>16411</v>
      </c>
      <c r="E80" s="745">
        <v>11492</v>
      </c>
      <c r="F80" s="746" t="s">
        <v>233</v>
      </c>
      <c r="G80" s="746" t="s">
        <v>233</v>
      </c>
      <c r="H80" s="77" t="s">
        <v>108</v>
      </c>
    </row>
    <row r="81" spans="1:8" s="726" customFormat="1" ht="13.8">
      <c r="A81" s="216" t="s">
        <v>109</v>
      </c>
      <c r="B81" s="648">
        <v>230572</v>
      </c>
      <c r="C81" s="745">
        <v>124118</v>
      </c>
      <c r="D81" s="745">
        <v>73809</v>
      </c>
      <c r="E81" s="745">
        <v>15400</v>
      </c>
      <c r="F81" s="745">
        <v>3680</v>
      </c>
      <c r="G81" s="745">
        <v>13565</v>
      </c>
      <c r="H81" s="78" t="s">
        <v>110</v>
      </c>
    </row>
    <row r="82" spans="1:8" s="726" customFormat="1">
      <c r="A82" s="216" t="s">
        <v>259</v>
      </c>
      <c r="B82" s="648">
        <v>105258</v>
      </c>
      <c r="C82" s="745">
        <v>73160</v>
      </c>
      <c r="D82" s="745">
        <v>26178</v>
      </c>
      <c r="E82" s="745">
        <v>5822</v>
      </c>
      <c r="F82" s="746" t="s">
        <v>233</v>
      </c>
      <c r="G82" s="745">
        <v>98</v>
      </c>
      <c r="H82" s="77" t="s">
        <v>260</v>
      </c>
    </row>
    <row r="83" spans="1:8" s="726" customFormat="1">
      <c r="A83" s="216" t="s">
        <v>113</v>
      </c>
      <c r="B83" s="648">
        <v>91713</v>
      </c>
      <c r="C83" s="745">
        <v>62674</v>
      </c>
      <c r="D83" s="745">
        <v>20013</v>
      </c>
      <c r="E83" s="745">
        <v>9026</v>
      </c>
      <c r="F83" s="746" t="s">
        <v>233</v>
      </c>
      <c r="G83" s="746" t="s">
        <v>233</v>
      </c>
      <c r="H83" s="77" t="s">
        <v>114</v>
      </c>
    </row>
    <row r="84" spans="1:8" s="726" customFormat="1">
      <c r="A84" s="216" t="s">
        <v>117</v>
      </c>
      <c r="B84" s="648">
        <v>38181</v>
      </c>
      <c r="C84" s="745">
        <v>24500</v>
      </c>
      <c r="D84" s="745">
        <v>8968</v>
      </c>
      <c r="E84" s="745">
        <v>4713</v>
      </c>
      <c r="F84" s="746" t="s">
        <v>233</v>
      </c>
      <c r="G84" s="746" t="s">
        <v>233</v>
      </c>
      <c r="H84" s="77" t="s">
        <v>118</v>
      </c>
    </row>
    <row r="85" spans="1:8" s="726" customFormat="1">
      <c r="A85" s="216" t="s">
        <v>115</v>
      </c>
      <c r="B85" s="648">
        <v>52238</v>
      </c>
      <c r="C85" s="745">
        <v>26222</v>
      </c>
      <c r="D85" s="745">
        <v>19627</v>
      </c>
      <c r="E85" s="745">
        <v>6389</v>
      </c>
      <c r="F85" s="746" t="s">
        <v>233</v>
      </c>
      <c r="G85" s="746" t="s">
        <v>233</v>
      </c>
      <c r="H85" s="77" t="s">
        <v>116</v>
      </c>
    </row>
    <row r="86" spans="1:8" s="726" customFormat="1">
      <c r="A86" s="216" t="s">
        <v>121</v>
      </c>
      <c r="B86" s="648">
        <v>61654</v>
      </c>
      <c r="C86" s="745">
        <v>36276</v>
      </c>
      <c r="D86" s="745">
        <v>18640</v>
      </c>
      <c r="E86" s="745">
        <v>6738</v>
      </c>
      <c r="F86" s="746" t="s">
        <v>233</v>
      </c>
      <c r="G86" s="746" t="s">
        <v>233</v>
      </c>
      <c r="H86" s="77" t="s">
        <v>122</v>
      </c>
    </row>
    <row r="87" spans="1:8" s="726" customFormat="1">
      <c r="A87" s="216" t="s">
        <v>123</v>
      </c>
      <c r="B87" s="648">
        <v>73218</v>
      </c>
      <c r="C87" s="745">
        <v>39922</v>
      </c>
      <c r="D87" s="745">
        <v>24688</v>
      </c>
      <c r="E87" s="745">
        <v>8394</v>
      </c>
      <c r="F87" s="746" t="s">
        <v>233</v>
      </c>
      <c r="G87" s="745">
        <v>214</v>
      </c>
      <c r="H87" s="77" t="s">
        <v>124</v>
      </c>
    </row>
    <row r="88" spans="1:8" s="726" customFormat="1">
      <c r="A88" s="216" t="s">
        <v>119</v>
      </c>
      <c r="B88" s="648">
        <v>80930</v>
      </c>
      <c r="C88" s="745">
        <v>45273</v>
      </c>
      <c r="D88" s="745">
        <v>20106</v>
      </c>
      <c r="E88" s="745">
        <v>15551</v>
      </c>
      <c r="F88" s="746" t="s">
        <v>233</v>
      </c>
      <c r="G88" s="746" t="s">
        <v>233</v>
      </c>
      <c r="H88" s="77" t="s">
        <v>120</v>
      </c>
    </row>
    <row r="89" spans="1:8" s="726" customFormat="1">
      <c r="A89" s="216" t="s">
        <v>125</v>
      </c>
      <c r="B89" s="648">
        <v>143018</v>
      </c>
      <c r="C89" s="745">
        <v>89239</v>
      </c>
      <c r="D89" s="745">
        <v>32233</v>
      </c>
      <c r="E89" s="745">
        <v>18685</v>
      </c>
      <c r="F89" s="745">
        <v>147</v>
      </c>
      <c r="G89" s="745">
        <v>2714</v>
      </c>
      <c r="H89" s="77" t="s">
        <v>126</v>
      </c>
    </row>
    <row r="90" spans="1:8" s="726" customFormat="1">
      <c r="A90" s="216" t="s">
        <v>129</v>
      </c>
      <c r="B90" s="648">
        <v>36081</v>
      </c>
      <c r="C90" s="745">
        <v>20343</v>
      </c>
      <c r="D90" s="745">
        <v>8677</v>
      </c>
      <c r="E90" s="745">
        <v>7061</v>
      </c>
      <c r="F90" s="746" t="s">
        <v>233</v>
      </c>
      <c r="G90" s="746" t="s">
        <v>233</v>
      </c>
      <c r="H90" s="77" t="s">
        <v>130</v>
      </c>
    </row>
    <row r="91" spans="1:8" s="726" customFormat="1">
      <c r="A91" s="216" t="s">
        <v>131</v>
      </c>
      <c r="B91" s="648">
        <v>44614</v>
      </c>
      <c r="C91" s="745">
        <v>31995</v>
      </c>
      <c r="D91" s="745">
        <v>11616</v>
      </c>
      <c r="E91" s="745">
        <v>1003</v>
      </c>
      <c r="F91" s="746" t="s">
        <v>233</v>
      </c>
      <c r="G91" s="746" t="s">
        <v>233</v>
      </c>
      <c r="H91" s="77" t="s">
        <v>132</v>
      </c>
    </row>
    <row r="92" spans="1:8" s="726" customFormat="1">
      <c r="A92" s="216" t="s">
        <v>133</v>
      </c>
      <c r="B92" s="648">
        <v>109707</v>
      </c>
      <c r="C92" s="745">
        <v>60300</v>
      </c>
      <c r="D92" s="745">
        <v>24309</v>
      </c>
      <c r="E92" s="745">
        <v>22219</v>
      </c>
      <c r="F92" s="745">
        <v>559</v>
      </c>
      <c r="G92" s="745">
        <v>2320</v>
      </c>
      <c r="H92" s="77" t="s">
        <v>134</v>
      </c>
    </row>
    <row r="93" spans="1:8" s="726" customFormat="1">
      <c r="A93" s="216" t="s">
        <v>135</v>
      </c>
      <c r="B93" s="648">
        <v>52578</v>
      </c>
      <c r="C93" s="745">
        <v>34967</v>
      </c>
      <c r="D93" s="745">
        <v>10873</v>
      </c>
      <c r="E93" s="745">
        <v>6738</v>
      </c>
      <c r="F93" s="746" t="s">
        <v>233</v>
      </c>
      <c r="G93" s="746" t="s">
        <v>233</v>
      </c>
      <c r="H93" s="77" t="s">
        <v>136</v>
      </c>
    </row>
    <row r="94" spans="1:8" s="726" customFormat="1" ht="13.8">
      <c r="A94" s="48" t="s">
        <v>137</v>
      </c>
      <c r="B94" s="644">
        <v>879578</v>
      </c>
      <c r="C94" s="644">
        <v>576452</v>
      </c>
      <c r="D94" s="644">
        <v>227203</v>
      </c>
      <c r="E94" s="644">
        <v>58340</v>
      </c>
      <c r="F94" s="243">
        <v>548</v>
      </c>
      <c r="G94" s="644">
        <v>17035</v>
      </c>
      <c r="H94" s="79" t="s">
        <v>138</v>
      </c>
    </row>
    <row r="95" spans="1:8" s="726" customFormat="1">
      <c r="A95" s="216" t="s">
        <v>139</v>
      </c>
      <c r="B95" s="648">
        <v>33115</v>
      </c>
      <c r="C95" s="745">
        <v>16613</v>
      </c>
      <c r="D95" s="745">
        <v>11897</v>
      </c>
      <c r="E95" s="745">
        <v>4605</v>
      </c>
      <c r="F95" s="746" t="s">
        <v>233</v>
      </c>
      <c r="G95" s="746" t="s">
        <v>233</v>
      </c>
      <c r="H95" s="77" t="s">
        <v>140</v>
      </c>
    </row>
    <row r="96" spans="1:8" s="726" customFormat="1">
      <c r="A96" s="216" t="s">
        <v>141</v>
      </c>
      <c r="B96" s="648">
        <v>36744</v>
      </c>
      <c r="C96" s="745">
        <v>18760</v>
      </c>
      <c r="D96" s="745">
        <v>12824</v>
      </c>
      <c r="E96" s="745">
        <v>5160</v>
      </c>
      <c r="F96" s="746" t="s">
        <v>233</v>
      </c>
      <c r="G96" s="746" t="s">
        <v>233</v>
      </c>
      <c r="H96" s="77" t="s">
        <v>142</v>
      </c>
    </row>
    <row r="97" spans="1:8" s="726" customFormat="1">
      <c r="A97" s="216" t="s">
        <v>143</v>
      </c>
      <c r="B97" s="648">
        <v>142952</v>
      </c>
      <c r="C97" s="745">
        <v>79372</v>
      </c>
      <c r="D97" s="745">
        <v>42024</v>
      </c>
      <c r="E97" s="745">
        <v>20294</v>
      </c>
      <c r="F97" s="745">
        <v>219</v>
      </c>
      <c r="G97" s="745">
        <v>1043</v>
      </c>
      <c r="H97" s="77" t="s">
        <v>144</v>
      </c>
    </row>
    <row r="98" spans="1:8" s="726" customFormat="1">
      <c r="A98" s="216" t="s">
        <v>145</v>
      </c>
      <c r="B98" s="648">
        <v>42832</v>
      </c>
      <c r="C98" s="745">
        <v>26895</v>
      </c>
      <c r="D98" s="745">
        <v>12595</v>
      </c>
      <c r="E98" s="745">
        <v>3342</v>
      </c>
      <c r="F98" s="746" t="s">
        <v>233</v>
      </c>
      <c r="G98" s="746" t="s">
        <v>233</v>
      </c>
      <c r="H98" s="77" t="s">
        <v>146</v>
      </c>
    </row>
    <row r="99" spans="1:8" s="726" customFormat="1">
      <c r="A99" s="216" t="s">
        <v>147</v>
      </c>
      <c r="B99" s="648">
        <v>492219</v>
      </c>
      <c r="C99" s="745">
        <v>358542</v>
      </c>
      <c r="D99" s="745">
        <v>106555</v>
      </c>
      <c r="E99" s="745">
        <v>11124</v>
      </c>
      <c r="F99" s="745">
        <v>247</v>
      </c>
      <c r="G99" s="745">
        <v>15751</v>
      </c>
      <c r="H99" s="77" t="s">
        <v>148</v>
      </c>
    </row>
    <row r="100" spans="1:8" s="726" customFormat="1">
      <c r="A100" s="216" t="s">
        <v>149</v>
      </c>
      <c r="B100" s="648">
        <v>52292</v>
      </c>
      <c r="C100" s="745">
        <v>28549</v>
      </c>
      <c r="D100" s="745">
        <v>19024</v>
      </c>
      <c r="E100" s="745">
        <v>4637</v>
      </c>
      <c r="F100" s="745">
        <v>82</v>
      </c>
      <c r="G100" s="746" t="s">
        <v>233</v>
      </c>
      <c r="H100" s="77" t="s">
        <v>150</v>
      </c>
    </row>
    <row r="101" spans="1:8" s="726" customFormat="1">
      <c r="A101" s="216" t="s">
        <v>151</v>
      </c>
      <c r="B101" s="648">
        <v>56677</v>
      </c>
      <c r="C101" s="745">
        <v>33718</v>
      </c>
      <c r="D101" s="745">
        <v>14529</v>
      </c>
      <c r="E101" s="745">
        <v>8189</v>
      </c>
      <c r="F101" s="746" t="s">
        <v>233</v>
      </c>
      <c r="G101" s="745">
        <v>241</v>
      </c>
      <c r="H101" s="77" t="s">
        <v>568</v>
      </c>
    </row>
    <row r="102" spans="1:8" s="726" customFormat="1">
      <c r="A102" s="216" t="s">
        <v>153</v>
      </c>
      <c r="B102" s="648">
        <v>22747</v>
      </c>
      <c r="C102" s="745">
        <v>14003</v>
      </c>
      <c r="D102" s="745">
        <v>7755</v>
      </c>
      <c r="E102" s="745">
        <v>989</v>
      </c>
      <c r="F102" s="746" t="s">
        <v>233</v>
      </c>
      <c r="G102" s="746" t="s">
        <v>233</v>
      </c>
      <c r="H102" s="77" t="s">
        <v>154</v>
      </c>
    </row>
    <row r="103" spans="1:8" s="726" customFormat="1" ht="15.6">
      <c r="A103" s="48" t="s">
        <v>155</v>
      </c>
      <c r="B103" s="644">
        <v>390814</v>
      </c>
      <c r="C103" s="644">
        <v>187798</v>
      </c>
      <c r="D103" s="644">
        <v>171742</v>
      </c>
      <c r="E103" s="644">
        <v>26115</v>
      </c>
      <c r="F103" s="644">
        <v>1515</v>
      </c>
      <c r="G103" s="644">
        <v>3644</v>
      </c>
      <c r="H103" s="75" t="s">
        <v>156</v>
      </c>
    </row>
    <row r="104" spans="1:8" s="726" customFormat="1">
      <c r="A104" s="216" t="s">
        <v>157</v>
      </c>
      <c r="B104" s="648">
        <v>144601</v>
      </c>
      <c r="C104" s="291">
        <v>73918</v>
      </c>
      <c r="D104" s="291">
        <v>58523</v>
      </c>
      <c r="E104" s="291">
        <v>9873</v>
      </c>
      <c r="F104" s="291">
        <v>49</v>
      </c>
      <c r="G104" s="291">
        <v>2238</v>
      </c>
      <c r="H104" s="77" t="s">
        <v>158</v>
      </c>
    </row>
    <row r="105" spans="1:8" s="726" customFormat="1">
      <c r="A105" s="216" t="s">
        <v>159</v>
      </c>
      <c r="B105" s="648">
        <v>27715</v>
      </c>
      <c r="C105" s="291">
        <v>13128</v>
      </c>
      <c r="D105" s="291">
        <v>10205</v>
      </c>
      <c r="E105" s="291">
        <v>4382</v>
      </c>
      <c r="F105" s="746" t="s">
        <v>233</v>
      </c>
      <c r="G105" s="746" t="s">
        <v>233</v>
      </c>
      <c r="H105" s="77" t="s">
        <v>160</v>
      </c>
    </row>
    <row r="106" spans="1:8" s="726" customFormat="1">
      <c r="A106" s="216" t="s">
        <v>161</v>
      </c>
      <c r="B106" s="648">
        <v>146754</v>
      </c>
      <c r="C106" s="745">
        <v>78846</v>
      </c>
      <c r="D106" s="745">
        <v>58180</v>
      </c>
      <c r="E106" s="745">
        <v>6856</v>
      </c>
      <c r="F106" s="745">
        <v>1466</v>
      </c>
      <c r="G106" s="745">
        <v>1406</v>
      </c>
      <c r="H106" s="77" t="s">
        <v>162</v>
      </c>
    </row>
    <row r="107" spans="1:8" s="726" customFormat="1">
      <c r="A107" s="216" t="s">
        <v>163</v>
      </c>
      <c r="B107" s="648">
        <v>49830</v>
      </c>
      <c r="C107" s="745">
        <v>9777</v>
      </c>
      <c r="D107" s="745">
        <v>36287</v>
      </c>
      <c r="E107" s="745">
        <v>3766</v>
      </c>
      <c r="F107" s="746" t="s">
        <v>233</v>
      </c>
      <c r="G107" s="746" t="s">
        <v>233</v>
      </c>
      <c r="H107" s="77" t="s">
        <v>164</v>
      </c>
    </row>
    <row r="108" spans="1:8" s="726" customFormat="1">
      <c r="A108" s="216" t="s">
        <v>165</v>
      </c>
      <c r="B108" s="648">
        <v>21914</v>
      </c>
      <c r="C108" s="745">
        <v>12129</v>
      </c>
      <c r="D108" s="745">
        <v>8547</v>
      </c>
      <c r="E108" s="745">
        <v>1238</v>
      </c>
      <c r="F108" s="746" t="s">
        <v>233</v>
      </c>
      <c r="G108" s="746" t="s">
        <v>233</v>
      </c>
      <c r="H108" s="77" t="s">
        <v>166</v>
      </c>
    </row>
    <row r="109" spans="1:8" s="726" customFormat="1" ht="13.8">
      <c r="A109" s="48" t="s">
        <v>167</v>
      </c>
      <c r="B109" s="644">
        <v>549470</v>
      </c>
      <c r="C109" s="644">
        <v>285845</v>
      </c>
      <c r="D109" s="644">
        <v>218016</v>
      </c>
      <c r="E109" s="644">
        <v>44006</v>
      </c>
      <c r="F109" s="243">
        <v>103</v>
      </c>
      <c r="G109" s="644">
        <v>1500</v>
      </c>
      <c r="H109" s="79" t="s">
        <v>168</v>
      </c>
    </row>
    <row r="110" spans="1:8" s="726" customFormat="1">
      <c r="A110" s="216" t="s">
        <v>169</v>
      </c>
      <c r="B110" s="648">
        <v>131796</v>
      </c>
      <c r="C110" s="745">
        <v>83590</v>
      </c>
      <c r="D110" s="745">
        <v>37176</v>
      </c>
      <c r="E110" s="745">
        <v>9728</v>
      </c>
      <c r="F110" s="745">
        <v>103</v>
      </c>
      <c r="G110" s="745">
        <v>1199</v>
      </c>
      <c r="H110" s="77" t="s">
        <v>170</v>
      </c>
    </row>
    <row r="111" spans="1:8" s="726" customFormat="1">
      <c r="A111" s="216" t="s">
        <v>171</v>
      </c>
      <c r="B111" s="648">
        <v>60982</v>
      </c>
      <c r="C111" s="745">
        <v>32426</v>
      </c>
      <c r="D111" s="745">
        <v>19793</v>
      </c>
      <c r="E111" s="745">
        <v>8763</v>
      </c>
      <c r="F111" s="746" t="s">
        <v>233</v>
      </c>
      <c r="G111" s="746" t="s">
        <v>233</v>
      </c>
      <c r="H111" s="77" t="s">
        <v>172</v>
      </c>
    </row>
    <row r="112" spans="1:8" s="726" customFormat="1">
      <c r="A112" s="216" t="s">
        <v>173</v>
      </c>
      <c r="B112" s="648">
        <v>72498</v>
      </c>
      <c r="C112" s="745">
        <v>49045</v>
      </c>
      <c r="D112" s="745">
        <v>21539</v>
      </c>
      <c r="E112" s="745">
        <v>1827</v>
      </c>
      <c r="F112" s="746" t="s">
        <v>233</v>
      </c>
      <c r="G112" s="745">
        <v>87</v>
      </c>
      <c r="H112" s="77" t="s">
        <v>174</v>
      </c>
    </row>
    <row r="113" spans="1:8" s="726" customFormat="1">
      <c r="A113" s="216" t="s">
        <v>175</v>
      </c>
      <c r="B113" s="648">
        <v>209519</v>
      </c>
      <c r="C113" s="745">
        <v>85321</v>
      </c>
      <c r="D113" s="745">
        <v>109936</v>
      </c>
      <c r="E113" s="745">
        <v>14048</v>
      </c>
      <c r="F113" s="746" t="s">
        <v>233</v>
      </c>
      <c r="G113" s="745">
        <v>214</v>
      </c>
      <c r="H113" s="77" t="s">
        <v>176</v>
      </c>
    </row>
    <row r="114" spans="1:8" s="726" customFormat="1">
      <c r="A114" s="216" t="s">
        <v>177</v>
      </c>
      <c r="B114" s="648">
        <v>32267</v>
      </c>
      <c r="C114" s="745">
        <v>11255</v>
      </c>
      <c r="D114" s="745">
        <v>17137</v>
      </c>
      <c r="E114" s="745">
        <v>3875</v>
      </c>
      <c r="F114" s="746" t="s">
        <v>233</v>
      </c>
      <c r="G114" s="746" t="s">
        <v>233</v>
      </c>
      <c r="H114" s="77" t="s">
        <v>178</v>
      </c>
    </row>
    <row r="115" spans="1:8" s="726" customFormat="1">
      <c r="A115" s="216" t="s">
        <v>179</v>
      </c>
      <c r="B115" s="648">
        <v>42408</v>
      </c>
      <c r="C115" s="745">
        <v>24208</v>
      </c>
      <c r="D115" s="745">
        <v>12435</v>
      </c>
      <c r="E115" s="745">
        <v>5765</v>
      </c>
      <c r="F115" s="746" t="s">
        <v>233</v>
      </c>
      <c r="G115" s="746" t="s">
        <v>233</v>
      </c>
      <c r="H115" s="77" t="s">
        <v>180</v>
      </c>
    </row>
    <row r="116" spans="1:8" s="726" customFormat="1" ht="13.8">
      <c r="A116" s="27" t="s">
        <v>181</v>
      </c>
      <c r="B116" s="644">
        <v>165627</v>
      </c>
      <c r="C116" s="644">
        <v>87983</v>
      </c>
      <c r="D116" s="644">
        <v>55676</v>
      </c>
      <c r="E116" s="644">
        <v>21103</v>
      </c>
      <c r="F116" s="243">
        <v>259</v>
      </c>
      <c r="G116" s="243">
        <v>606</v>
      </c>
      <c r="H116" s="79" t="s">
        <v>182</v>
      </c>
    </row>
    <row r="117" spans="1:8" s="726" customFormat="1">
      <c r="A117" s="216" t="s">
        <v>183</v>
      </c>
      <c r="B117" s="648">
        <v>5524</v>
      </c>
      <c r="C117" s="745">
        <v>2849</v>
      </c>
      <c r="D117" s="745">
        <v>2675</v>
      </c>
      <c r="E117" s="746" t="s">
        <v>233</v>
      </c>
      <c r="F117" s="746" t="s">
        <v>233</v>
      </c>
      <c r="G117" s="746" t="s">
        <v>233</v>
      </c>
      <c r="H117" s="77" t="s">
        <v>184</v>
      </c>
    </row>
    <row r="118" spans="1:8" s="726" customFormat="1">
      <c r="A118" s="216" t="s">
        <v>185</v>
      </c>
      <c r="B118" s="648">
        <v>78588</v>
      </c>
      <c r="C118" s="745">
        <v>36530</v>
      </c>
      <c r="D118" s="745">
        <v>31687</v>
      </c>
      <c r="E118" s="745">
        <v>10366</v>
      </c>
      <c r="F118" s="745">
        <v>2</v>
      </c>
      <c r="G118" s="745">
        <v>3</v>
      </c>
      <c r="H118" s="77" t="s">
        <v>186</v>
      </c>
    </row>
    <row r="119" spans="1:8" s="726" customFormat="1">
      <c r="A119" s="216" t="s">
        <v>187</v>
      </c>
      <c r="B119" s="648">
        <v>30019</v>
      </c>
      <c r="C119" s="745">
        <v>19812</v>
      </c>
      <c r="D119" s="745">
        <v>7802</v>
      </c>
      <c r="E119" s="745">
        <v>2405</v>
      </c>
      <c r="F119" s="746" t="s">
        <v>233</v>
      </c>
      <c r="G119" s="746" t="s">
        <v>233</v>
      </c>
      <c r="H119" s="77" t="s">
        <v>188</v>
      </c>
    </row>
    <row r="120" spans="1:8" s="726" customFormat="1">
      <c r="A120" s="216" t="s">
        <v>189</v>
      </c>
      <c r="B120" s="648">
        <v>51496</v>
      </c>
      <c r="C120" s="745">
        <v>28792</v>
      </c>
      <c r="D120" s="745">
        <v>13512</v>
      </c>
      <c r="E120" s="745">
        <v>8332</v>
      </c>
      <c r="F120" s="745">
        <v>257</v>
      </c>
      <c r="G120" s="745">
        <v>603</v>
      </c>
      <c r="H120" s="77" t="s">
        <v>190</v>
      </c>
    </row>
    <row r="121" spans="1:8" s="726" customFormat="1" ht="13.8">
      <c r="A121" s="47" t="s">
        <v>191</v>
      </c>
      <c r="B121" s="644">
        <v>261655</v>
      </c>
      <c r="C121" s="644">
        <v>95917</v>
      </c>
      <c r="D121" s="644">
        <v>147805</v>
      </c>
      <c r="E121" s="644">
        <v>17334</v>
      </c>
      <c r="F121" s="243">
        <v>128</v>
      </c>
      <c r="G121" s="243">
        <v>471</v>
      </c>
      <c r="H121" s="79" t="s">
        <v>192</v>
      </c>
    </row>
    <row r="122" spans="1:8" s="726" customFormat="1">
      <c r="A122" s="216" t="s">
        <v>193</v>
      </c>
      <c r="B122" s="648">
        <v>26691</v>
      </c>
      <c r="C122" s="745">
        <v>15230</v>
      </c>
      <c r="D122" s="745">
        <v>5861</v>
      </c>
      <c r="E122" s="745">
        <v>5600</v>
      </c>
      <c r="F122" s="746" t="s">
        <v>233</v>
      </c>
      <c r="G122" s="746" t="s">
        <v>233</v>
      </c>
      <c r="H122" s="77" t="s">
        <v>194</v>
      </c>
    </row>
    <row r="123" spans="1:8" s="726" customFormat="1">
      <c r="A123" s="216" t="s">
        <v>195</v>
      </c>
      <c r="B123" s="648">
        <v>29425</v>
      </c>
      <c r="C123" s="745">
        <v>16348</v>
      </c>
      <c r="D123" s="745">
        <v>8458</v>
      </c>
      <c r="E123" s="745">
        <v>4103</v>
      </c>
      <c r="F123" s="745">
        <v>128</v>
      </c>
      <c r="G123" s="745">
        <v>388</v>
      </c>
      <c r="H123" s="77" t="s">
        <v>196</v>
      </c>
    </row>
    <row r="124" spans="1:8" s="726" customFormat="1">
      <c r="A124" s="216" t="s">
        <v>197</v>
      </c>
      <c r="B124" s="648">
        <v>205539</v>
      </c>
      <c r="C124" s="745">
        <v>64339</v>
      </c>
      <c r="D124" s="745">
        <v>133486</v>
      </c>
      <c r="E124" s="745">
        <v>7631</v>
      </c>
      <c r="F124" s="746" t="s">
        <v>233</v>
      </c>
      <c r="G124" s="745">
        <v>83</v>
      </c>
      <c r="H124" s="77" t="s">
        <v>198</v>
      </c>
    </row>
    <row r="125" spans="1:8" s="726" customFormat="1">
      <c r="A125" s="216" t="s">
        <v>199</v>
      </c>
      <c r="B125" s="295"/>
      <c r="C125" s="285"/>
      <c r="D125" s="285"/>
      <c r="E125" s="15"/>
      <c r="F125" s="297"/>
      <c r="G125" s="104"/>
      <c r="H125" s="77" t="s">
        <v>200</v>
      </c>
    </row>
    <row r="126" spans="1:8" s="726" customFormat="1" ht="13.8">
      <c r="A126" s="27" t="s">
        <v>201</v>
      </c>
      <c r="B126" s="644">
        <v>60429</v>
      </c>
      <c r="C126" s="644">
        <v>28252</v>
      </c>
      <c r="D126" s="644">
        <v>26117</v>
      </c>
      <c r="E126" s="644">
        <v>5897</v>
      </c>
      <c r="F126" s="243">
        <v>163</v>
      </c>
      <c r="G126" s="243" t="s">
        <v>233</v>
      </c>
      <c r="H126" s="79" t="s">
        <v>202</v>
      </c>
    </row>
    <row r="127" spans="1:8" s="726" customFormat="1">
      <c r="A127" s="35" t="s">
        <v>205</v>
      </c>
      <c r="B127" s="648">
        <v>60429</v>
      </c>
      <c r="C127" s="745">
        <v>28252</v>
      </c>
      <c r="D127" s="745">
        <v>26117</v>
      </c>
      <c r="E127" s="745">
        <v>5897</v>
      </c>
      <c r="F127" s="745">
        <v>163</v>
      </c>
      <c r="G127" s="243" t="s">
        <v>233</v>
      </c>
      <c r="H127" s="77" t="s">
        <v>288</v>
      </c>
    </row>
    <row r="128" spans="1:8" s="726" customFormat="1" ht="15.6">
      <c r="A128" s="27" t="s">
        <v>207</v>
      </c>
      <c r="B128" s="28">
        <v>11144852</v>
      </c>
      <c r="C128" s="28">
        <v>6625499</v>
      </c>
      <c r="D128" s="28">
        <v>3597163</v>
      </c>
      <c r="E128" s="28">
        <v>696928</v>
      </c>
      <c r="F128" s="28">
        <v>30671</v>
      </c>
      <c r="G128" s="28">
        <v>194591</v>
      </c>
      <c r="H128" s="75" t="s">
        <v>208</v>
      </c>
    </row>
    <row r="129" spans="1:8" s="726" customFormat="1" ht="13.8">
      <c r="A129" s="738"/>
      <c r="B129" s="28"/>
      <c r="C129" s="28"/>
      <c r="D129" s="28"/>
      <c r="E129" s="28"/>
      <c r="F129" s="28"/>
      <c r="G129" s="28"/>
      <c r="H129" s="46"/>
    </row>
    <row r="130" spans="1:8" s="726" customFormat="1" ht="13.8">
      <c r="A130" s="738"/>
      <c r="B130" s="739"/>
      <c r="C130" s="739"/>
      <c r="D130" s="739"/>
      <c r="E130" s="739"/>
      <c r="F130" s="739"/>
      <c r="G130" s="739"/>
      <c r="H130" s="46"/>
    </row>
    <row r="131" spans="1:8" s="726" customFormat="1" ht="13.8">
      <c r="A131" s="738"/>
      <c r="B131" s="28"/>
      <c r="C131" s="28"/>
      <c r="D131" s="28"/>
      <c r="E131" s="28"/>
      <c r="F131" s="28"/>
      <c r="G131" s="28"/>
      <c r="H131" s="46"/>
    </row>
    <row r="132" spans="1:8" s="726" customFormat="1">
      <c r="A132" s="46"/>
      <c r="B132" s="104"/>
      <c r="C132" s="104"/>
      <c r="D132" s="104"/>
      <c r="E132" s="104"/>
      <c r="F132" s="104"/>
      <c r="G132" s="104"/>
      <c r="H132" s="46"/>
    </row>
    <row r="133" spans="1:8" s="726" customFormat="1" ht="13.8">
      <c r="A133" s="738"/>
      <c r="B133" s="28"/>
      <c r="C133" s="28"/>
      <c r="D133" s="28"/>
      <c r="E133" s="28"/>
      <c r="F133" s="28"/>
      <c r="G133" s="104"/>
      <c r="H133" s="46"/>
    </row>
    <row r="134" spans="1:8" s="726" customFormat="1">
      <c r="A134" s="404" t="s">
        <v>572</v>
      </c>
      <c r="B134" s="86"/>
      <c r="C134" s="86"/>
      <c r="D134" s="86"/>
      <c r="E134" s="19"/>
      <c r="F134" s="19"/>
      <c r="G134" s="298"/>
      <c r="H134" s="408" t="s">
        <v>571</v>
      </c>
    </row>
    <row r="135" spans="1:8" s="726" customFormat="1" ht="13.8">
      <c r="A135" s="740"/>
      <c r="B135" s="741"/>
      <c r="C135" s="741"/>
      <c r="D135" s="741"/>
      <c r="E135" s="741"/>
      <c r="F135" s="741"/>
      <c r="G135" s="741"/>
      <c r="H135" s="736"/>
    </row>
  </sheetData>
  <mergeCells count="4">
    <mergeCell ref="F3:H3"/>
    <mergeCell ref="E4:H4"/>
    <mergeCell ref="F69:H69"/>
    <mergeCell ref="E70:H70"/>
  </mergeCells>
  <pageMargins left="0.78740157480314965" right="0.78740157480314965" top="0.81125000000000003" bottom="0.78740157480314965" header="0.51181102362204722" footer="0.51181102362204722"/>
  <pageSetup paperSize="9" scale="66" orientation="portrait" r:id="rId1"/>
  <headerFooter alignWithMargins="0"/>
  <rowBreaks count="1" manualBreakCount="1">
    <brk id="66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syncVertical="1" syncRef="A104" transitionEvaluation="1">
    <tabColor rgb="FF00B050"/>
  </sheetPr>
  <dimension ref="A1:U140"/>
  <sheetViews>
    <sheetView showGridLines="0" tabSelected="1" view="pageLayout" topLeftCell="A104" zoomScaleSheetLayoutView="100" workbookViewId="0">
      <selection activeCell="A132" sqref="A132"/>
    </sheetView>
  </sheetViews>
  <sheetFormatPr baseColWidth="10" defaultColWidth="11" defaultRowHeight="13.2"/>
  <cols>
    <col min="1" max="1" width="29.109375" style="280" customWidth="1"/>
    <col min="2" max="2" width="10.33203125" style="296" bestFit="1" customWidth="1"/>
    <col min="3" max="3" width="10.44140625" style="299" customWidth="1"/>
    <col min="4" max="7" width="9.33203125" style="296" customWidth="1"/>
    <col min="8" max="8" width="10.6640625" style="296" customWidth="1"/>
    <col min="9" max="9" width="24.5546875" style="296" customWidth="1"/>
    <col min="10" max="10" width="6.44140625" style="296" customWidth="1"/>
    <col min="11" max="11" width="8.6640625" style="280" customWidth="1"/>
    <col min="12" max="12" width="11" style="280" customWidth="1"/>
    <col min="13" max="13" width="7.88671875" style="296" customWidth="1"/>
    <col min="14" max="14" width="9.33203125" style="296" customWidth="1"/>
    <col min="15" max="15" width="10.44140625" style="296" customWidth="1"/>
    <col min="16" max="16" width="7" style="296" customWidth="1"/>
    <col min="17" max="17" width="9.88671875" style="296" customWidth="1"/>
    <col min="18" max="18" width="7.88671875" style="296" customWidth="1"/>
    <col min="19" max="19" width="23.44140625" style="296" customWidth="1"/>
    <col min="20" max="20" width="33.88671875" style="296" customWidth="1"/>
    <col min="21" max="21" width="11.44140625" style="296" customWidth="1"/>
    <col min="22" max="22" width="11.44140625" style="280" customWidth="1"/>
    <col min="23" max="23" width="23.44140625" style="280" customWidth="1"/>
    <col min="24" max="256" width="11" style="280"/>
    <col min="257" max="257" width="31.88671875" style="280" customWidth="1"/>
    <col min="258" max="258" width="11" style="280" customWidth="1"/>
    <col min="259" max="259" width="10.44140625" style="280" customWidth="1"/>
    <col min="260" max="263" width="9.33203125" style="280" customWidth="1"/>
    <col min="264" max="264" width="10.6640625" style="280" customWidth="1"/>
    <col min="265" max="265" width="27" style="280" customWidth="1"/>
    <col min="266" max="266" width="6.44140625" style="280" customWidth="1"/>
    <col min="267" max="267" width="8.6640625" style="280" customWidth="1"/>
    <col min="268" max="268" width="11" style="280" customWidth="1"/>
    <col min="269" max="269" width="7.88671875" style="280" customWidth="1"/>
    <col min="270" max="270" width="9.33203125" style="280" customWidth="1"/>
    <col min="271" max="271" width="10.44140625" style="280" customWidth="1"/>
    <col min="272" max="272" width="7" style="280" customWidth="1"/>
    <col min="273" max="273" width="9.88671875" style="280" customWidth="1"/>
    <col min="274" max="274" width="7.88671875" style="280" customWidth="1"/>
    <col min="275" max="275" width="23.44140625" style="280" customWidth="1"/>
    <col min="276" max="276" width="33.88671875" style="280" customWidth="1"/>
    <col min="277" max="278" width="11.44140625" style="280" customWidth="1"/>
    <col min="279" max="279" width="23.44140625" style="280" customWidth="1"/>
    <col min="280" max="512" width="11" style="280"/>
    <col min="513" max="513" width="31.88671875" style="280" customWidth="1"/>
    <col min="514" max="514" width="11" style="280" customWidth="1"/>
    <col min="515" max="515" width="10.44140625" style="280" customWidth="1"/>
    <col min="516" max="519" width="9.33203125" style="280" customWidth="1"/>
    <col min="520" max="520" width="10.6640625" style="280" customWidth="1"/>
    <col min="521" max="521" width="27" style="280" customWidth="1"/>
    <col min="522" max="522" width="6.44140625" style="280" customWidth="1"/>
    <col min="523" max="523" width="8.6640625" style="280" customWidth="1"/>
    <col min="524" max="524" width="11" style="280" customWidth="1"/>
    <col min="525" max="525" width="7.88671875" style="280" customWidth="1"/>
    <col min="526" max="526" width="9.33203125" style="280" customWidth="1"/>
    <col min="527" max="527" width="10.44140625" style="280" customWidth="1"/>
    <col min="528" max="528" width="7" style="280" customWidth="1"/>
    <col min="529" max="529" width="9.88671875" style="280" customWidth="1"/>
    <col min="530" max="530" width="7.88671875" style="280" customWidth="1"/>
    <col min="531" max="531" width="23.44140625" style="280" customWidth="1"/>
    <col min="532" max="532" width="33.88671875" style="280" customWidth="1"/>
    <col min="533" max="534" width="11.44140625" style="280" customWidth="1"/>
    <col min="535" max="535" width="23.44140625" style="280" customWidth="1"/>
    <col min="536" max="768" width="11" style="280"/>
    <col min="769" max="769" width="31.88671875" style="280" customWidth="1"/>
    <col min="770" max="770" width="11" style="280" customWidth="1"/>
    <col min="771" max="771" width="10.44140625" style="280" customWidth="1"/>
    <col min="772" max="775" width="9.33203125" style="280" customWidth="1"/>
    <col min="776" max="776" width="10.6640625" style="280" customWidth="1"/>
    <col min="777" max="777" width="27" style="280" customWidth="1"/>
    <col min="778" max="778" width="6.44140625" style="280" customWidth="1"/>
    <col min="779" max="779" width="8.6640625" style="280" customWidth="1"/>
    <col min="780" max="780" width="11" style="280" customWidth="1"/>
    <col min="781" max="781" width="7.88671875" style="280" customWidth="1"/>
    <col min="782" max="782" width="9.33203125" style="280" customWidth="1"/>
    <col min="783" max="783" width="10.44140625" style="280" customWidth="1"/>
    <col min="784" max="784" width="7" style="280" customWidth="1"/>
    <col min="785" max="785" width="9.88671875" style="280" customWidth="1"/>
    <col min="786" max="786" width="7.88671875" style="280" customWidth="1"/>
    <col min="787" max="787" width="23.44140625" style="280" customWidth="1"/>
    <col min="788" max="788" width="33.88671875" style="280" customWidth="1"/>
    <col min="789" max="790" width="11.44140625" style="280" customWidth="1"/>
    <col min="791" max="791" width="23.44140625" style="280" customWidth="1"/>
    <col min="792" max="1024" width="11" style="280"/>
    <col min="1025" max="1025" width="31.88671875" style="280" customWidth="1"/>
    <col min="1026" max="1026" width="11" style="280" customWidth="1"/>
    <col min="1027" max="1027" width="10.44140625" style="280" customWidth="1"/>
    <col min="1028" max="1031" width="9.33203125" style="280" customWidth="1"/>
    <col min="1032" max="1032" width="10.6640625" style="280" customWidth="1"/>
    <col min="1033" max="1033" width="27" style="280" customWidth="1"/>
    <col min="1034" max="1034" width="6.44140625" style="280" customWidth="1"/>
    <col min="1035" max="1035" width="8.6640625" style="280" customWidth="1"/>
    <col min="1036" max="1036" width="11" style="280" customWidth="1"/>
    <col min="1037" max="1037" width="7.88671875" style="280" customWidth="1"/>
    <col min="1038" max="1038" width="9.33203125" style="280" customWidth="1"/>
    <col min="1039" max="1039" width="10.44140625" style="280" customWidth="1"/>
    <col min="1040" max="1040" width="7" style="280" customWidth="1"/>
    <col min="1041" max="1041" width="9.88671875" style="280" customWidth="1"/>
    <col min="1042" max="1042" width="7.88671875" style="280" customWidth="1"/>
    <col min="1043" max="1043" width="23.44140625" style="280" customWidth="1"/>
    <col min="1044" max="1044" width="33.88671875" style="280" customWidth="1"/>
    <col min="1045" max="1046" width="11.44140625" style="280" customWidth="1"/>
    <col min="1047" max="1047" width="23.44140625" style="280" customWidth="1"/>
    <col min="1048" max="1280" width="11" style="280"/>
    <col min="1281" max="1281" width="31.88671875" style="280" customWidth="1"/>
    <col min="1282" max="1282" width="11" style="280" customWidth="1"/>
    <col min="1283" max="1283" width="10.44140625" style="280" customWidth="1"/>
    <col min="1284" max="1287" width="9.33203125" style="280" customWidth="1"/>
    <col min="1288" max="1288" width="10.6640625" style="280" customWidth="1"/>
    <col min="1289" max="1289" width="27" style="280" customWidth="1"/>
    <col min="1290" max="1290" width="6.44140625" style="280" customWidth="1"/>
    <col min="1291" max="1291" width="8.6640625" style="280" customWidth="1"/>
    <col min="1292" max="1292" width="11" style="280" customWidth="1"/>
    <col min="1293" max="1293" width="7.88671875" style="280" customWidth="1"/>
    <col min="1294" max="1294" width="9.33203125" style="280" customWidth="1"/>
    <col min="1295" max="1295" width="10.44140625" style="280" customWidth="1"/>
    <col min="1296" max="1296" width="7" style="280" customWidth="1"/>
    <col min="1297" max="1297" width="9.88671875" style="280" customWidth="1"/>
    <col min="1298" max="1298" width="7.88671875" style="280" customWidth="1"/>
    <col min="1299" max="1299" width="23.44140625" style="280" customWidth="1"/>
    <col min="1300" max="1300" width="33.88671875" style="280" customWidth="1"/>
    <col min="1301" max="1302" width="11.44140625" style="280" customWidth="1"/>
    <col min="1303" max="1303" width="23.44140625" style="280" customWidth="1"/>
    <col min="1304" max="1536" width="11" style="280"/>
    <col min="1537" max="1537" width="31.88671875" style="280" customWidth="1"/>
    <col min="1538" max="1538" width="11" style="280" customWidth="1"/>
    <col min="1539" max="1539" width="10.44140625" style="280" customWidth="1"/>
    <col min="1540" max="1543" width="9.33203125" style="280" customWidth="1"/>
    <col min="1544" max="1544" width="10.6640625" style="280" customWidth="1"/>
    <col min="1545" max="1545" width="27" style="280" customWidth="1"/>
    <col min="1546" max="1546" width="6.44140625" style="280" customWidth="1"/>
    <col min="1547" max="1547" width="8.6640625" style="280" customWidth="1"/>
    <col min="1548" max="1548" width="11" style="280" customWidth="1"/>
    <col min="1549" max="1549" width="7.88671875" style="280" customWidth="1"/>
    <col min="1550" max="1550" width="9.33203125" style="280" customWidth="1"/>
    <col min="1551" max="1551" width="10.44140625" style="280" customWidth="1"/>
    <col min="1552" max="1552" width="7" style="280" customWidth="1"/>
    <col min="1553" max="1553" width="9.88671875" style="280" customWidth="1"/>
    <col min="1554" max="1554" width="7.88671875" style="280" customWidth="1"/>
    <col min="1555" max="1555" width="23.44140625" style="280" customWidth="1"/>
    <col min="1556" max="1556" width="33.88671875" style="280" customWidth="1"/>
    <col min="1557" max="1558" width="11.44140625" style="280" customWidth="1"/>
    <col min="1559" max="1559" width="23.44140625" style="280" customWidth="1"/>
    <col min="1560" max="1792" width="11" style="280"/>
    <col min="1793" max="1793" width="31.88671875" style="280" customWidth="1"/>
    <col min="1794" max="1794" width="11" style="280" customWidth="1"/>
    <col min="1795" max="1795" width="10.44140625" style="280" customWidth="1"/>
    <col min="1796" max="1799" width="9.33203125" style="280" customWidth="1"/>
    <col min="1800" max="1800" width="10.6640625" style="280" customWidth="1"/>
    <col min="1801" max="1801" width="27" style="280" customWidth="1"/>
    <col min="1802" max="1802" width="6.44140625" style="280" customWidth="1"/>
    <col min="1803" max="1803" width="8.6640625" style="280" customWidth="1"/>
    <col min="1804" max="1804" width="11" style="280" customWidth="1"/>
    <col min="1805" max="1805" width="7.88671875" style="280" customWidth="1"/>
    <col min="1806" max="1806" width="9.33203125" style="280" customWidth="1"/>
    <col min="1807" max="1807" width="10.44140625" style="280" customWidth="1"/>
    <col min="1808" max="1808" width="7" style="280" customWidth="1"/>
    <col min="1809" max="1809" width="9.88671875" style="280" customWidth="1"/>
    <col min="1810" max="1810" width="7.88671875" style="280" customWidth="1"/>
    <col min="1811" max="1811" width="23.44140625" style="280" customWidth="1"/>
    <col min="1812" max="1812" width="33.88671875" style="280" customWidth="1"/>
    <col min="1813" max="1814" width="11.44140625" style="280" customWidth="1"/>
    <col min="1815" max="1815" width="23.44140625" style="280" customWidth="1"/>
    <col min="1816" max="2048" width="11" style="280"/>
    <col min="2049" max="2049" width="31.88671875" style="280" customWidth="1"/>
    <col min="2050" max="2050" width="11" style="280" customWidth="1"/>
    <col min="2051" max="2051" width="10.44140625" style="280" customWidth="1"/>
    <col min="2052" max="2055" width="9.33203125" style="280" customWidth="1"/>
    <col min="2056" max="2056" width="10.6640625" style="280" customWidth="1"/>
    <col min="2057" max="2057" width="27" style="280" customWidth="1"/>
    <col min="2058" max="2058" width="6.44140625" style="280" customWidth="1"/>
    <col min="2059" max="2059" width="8.6640625" style="280" customWidth="1"/>
    <col min="2060" max="2060" width="11" style="280" customWidth="1"/>
    <col min="2061" max="2061" width="7.88671875" style="280" customWidth="1"/>
    <col min="2062" max="2062" width="9.33203125" style="280" customWidth="1"/>
    <col min="2063" max="2063" width="10.44140625" style="280" customWidth="1"/>
    <col min="2064" max="2064" width="7" style="280" customWidth="1"/>
    <col min="2065" max="2065" width="9.88671875" style="280" customWidth="1"/>
    <col min="2066" max="2066" width="7.88671875" style="280" customWidth="1"/>
    <col min="2067" max="2067" width="23.44140625" style="280" customWidth="1"/>
    <col min="2068" max="2068" width="33.88671875" style="280" customWidth="1"/>
    <col min="2069" max="2070" width="11.44140625" style="280" customWidth="1"/>
    <col min="2071" max="2071" width="23.44140625" style="280" customWidth="1"/>
    <col min="2072" max="2304" width="11" style="280"/>
    <col min="2305" max="2305" width="31.88671875" style="280" customWidth="1"/>
    <col min="2306" max="2306" width="11" style="280" customWidth="1"/>
    <col min="2307" max="2307" width="10.44140625" style="280" customWidth="1"/>
    <col min="2308" max="2311" width="9.33203125" style="280" customWidth="1"/>
    <col min="2312" max="2312" width="10.6640625" style="280" customWidth="1"/>
    <col min="2313" max="2313" width="27" style="280" customWidth="1"/>
    <col min="2314" max="2314" width="6.44140625" style="280" customWidth="1"/>
    <col min="2315" max="2315" width="8.6640625" style="280" customWidth="1"/>
    <col min="2316" max="2316" width="11" style="280" customWidth="1"/>
    <col min="2317" max="2317" width="7.88671875" style="280" customWidth="1"/>
    <col min="2318" max="2318" width="9.33203125" style="280" customWidth="1"/>
    <col min="2319" max="2319" width="10.44140625" style="280" customWidth="1"/>
    <col min="2320" max="2320" width="7" style="280" customWidth="1"/>
    <col min="2321" max="2321" width="9.88671875" style="280" customWidth="1"/>
    <col min="2322" max="2322" width="7.88671875" style="280" customWidth="1"/>
    <col min="2323" max="2323" width="23.44140625" style="280" customWidth="1"/>
    <col min="2324" max="2324" width="33.88671875" style="280" customWidth="1"/>
    <col min="2325" max="2326" width="11.44140625" style="280" customWidth="1"/>
    <col min="2327" max="2327" width="23.44140625" style="280" customWidth="1"/>
    <col min="2328" max="2560" width="11" style="280"/>
    <col min="2561" max="2561" width="31.88671875" style="280" customWidth="1"/>
    <col min="2562" max="2562" width="11" style="280" customWidth="1"/>
    <col min="2563" max="2563" width="10.44140625" style="280" customWidth="1"/>
    <col min="2564" max="2567" width="9.33203125" style="280" customWidth="1"/>
    <col min="2568" max="2568" width="10.6640625" style="280" customWidth="1"/>
    <col min="2569" max="2569" width="27" style="280" customWidth="1"/>
    <col min="2570" max="2570" width="6.44140625" style="280" customWidth="1"/>
    <col min="2571" max="2571" width="8.6640625" style="280" customWidth="1"/>
    <col min="2572" max="2572" width="11" style="280" customWidth="1"/>
    <col min="2573" max="2573" width="7.88671875" style="280" customWidth="1"/>
    <col min="2574" max="2574" width="9.33203125" style="280" customWidth="1"/>
    <col min="2575" max="2575" width="10.44140625" style="280" customWidth="1"/>
    <col min="2576" max="2576" width="7" style="280" customWidth="1"/>
    <col min="2577" max="2577" width="9.88671875" style="280" customWidth="1"/>
    <col min="2578" max="2578" width="7.88671875" style="280" customWidth="1"/>
    <col min="2579" max="2579" width="23.44140625" style="280" customWidth="1"/>
    <col min="2580" max="2580" width="33.88671875" style="280" customWidth="1"/>
    <col min="2581" max="2582" width="11.44140625" style="280" customWidth="1"/>
    <col min="2583" max="2583" width="23.44140625" style="280" customWidth="1"/>
    <col min="2584" max="2816" width="11" style="280"/>
    <col min="2817" max="2817" width="31.88671875" style="280" customWidth="1"/>
    <col min="2818" max="2818" width="11" style="280" customWidth="1"/>
    <col min="2819" max="2819" width="10.44140625" style="280" customWidth="1"/>
    <col min="2820" max="2823" width="9.33203125" style="280" customWidth="1"/>
    <col min="2824" max="2824" width="10.6640625" style="280" customWidth="1"/>
    <col min="2825" max="2825" width="27" style="280" customWidth="1"/>
    <col min="2826" max="2826" width="6.44140625" style="280" customWidth="1"/>
    <col min="2827" max="2827" width="8.6640625" style="280" customWidth="1"/>
    <col min="2828" max="2828" width="11" style="280" customWidth="1"/>
    <col min="2829" max="2829" width="7.88671875" style="280" customWidth="1"/>
    <col min="2830" max="2830" width="9.33203125" style="280" customWidth="1"/>
    <col min="2831" max="2831" width="10.44140625" style="280" customWidth="1"/>
    <col min="2832" max="2832" width="7" style="280" customWidth="1"/>
    <col min="2833" max="2833" width="9.88671875" style="280" customWidth="1"/>
    <col min="2834" max="2834" width="7.88671875" style="280" customWidth="1"/>
    <col min="2835" max="2835" width="23.44140625" style="280" customWidth="1"/>
    <col min="2836" max="2836" width="33.88671875" style="280" customWidth="1"/>
    <col min="2837" max="2838" width="11.44140625" style="280" customWidth="1"/>
    <col min="2839" max="2839" width="23.44140625" style="280" customWidth="1"/>
    <col min="2840" max="3072" width="11" style="280"/>
    <col min="3073" max="3073" width="31.88671875" style="280" customWidth="1"/>
    <col min="3074" max="3074" width="11" style="280" customWidth="1"/>
    <col min="3075" max="3075" width="10.44140625" style="280" customWidth="1"/>
    <col min="3076" max="3079" width="9.33203125" style="280" customWidth="1"/>
    <col min="3080" max="3080" width="10.6640625" style="280" customWidth="1"/>
    <col min="3081" max="3081" width="27" style="280" customWidth="1"/>
    <col min="3082" max="3082" width="6.44140625" style="280" customWidth="1"/>
    <col min="3083" max="3083" width="8.6640625" style="280" customWidth="1"/>
    <col min="3084" max="3084" width="11" style="280" customWidth="1"/>
    <col min="3085" max="3085" width="7.88671875" style="280" customWidth="1"/>
    <col min="3086" max="3086" width="9.33203125" style="280" customWidth="1"/>
    <col min="3087" max="3087" width="10.44140625" style="280" customWidth="1"/>
    <col min="3088" max="3088" width="7" style="280" customWidth="1"/>
    <col min="3089" max="3089" width="9.88671875" style="280" customWidth="1"/>
    <col min="3090" max="3090" width="7.88671875" style="280" customWidth="1"/>
    <col min="3091" max="3091" width="23.44140625" style="280" customWidth="1"/>
    <col min="3092" max="3092" width="33.88671875" style="280" customWidth="1"/>
    <col min="3093" max="3094" width="11.44140625" style="280" customWidth="1"/>
    <col min="3095" max="3095" width="23.44140625" style="280" customWidth="1"/>
    <col min="3096" max="3328" width="11" style="280"/>
    <col min="3329" max="3329" width="31.88671875" style="280" customWidth="1"/>
    <col min="3330" max="3330" width="11" style="280" customWidth="1"/>
    <col min="3331" max="3331" width="10.44140625" style="280" customWidth="1"/>
    <col min="3332" max="3335" width="9.33203125" style="280" customWidth="1"/>
    <col min="3336" max="3336" width="10.6640625" style="280" customWidth="1"/>
    <col min="3337" max="3337" width="27" style="280" customWidth="1"/>
    <col min="3338" max="3338" width="6.44140625" style="280" customWidth="1"/>
    <col min="3339" max="3339" width="8.6640625" style="280" customWidth="1"/>
    <col min="3340" max="3340" width="11" style="280" customWidth="1"/>
    <col min="3341" max="3341" width="7.88671875" style="280" customWidth="1"/>
    <col min="3342" max="3342" width="9.33203125" style="280" customWidth="1"/>
    <col min="3343" max="3343" width="10.44140625" style="280" customWidth="1"/>
    <col min="3344" max="3344" width="7" style="280" customWidth="1"/>
    <col min="3345" max="3345" width="9.88671875" style="280" customWidth="1"/>
    <col min="3346" max="3346" width="7.88671875" style="280" customWidth="1"/>
    <col min="3347" max="3347" width="23.44140625" style="280" customWidth="1"/>
    <col min="3348" max="3348" width="33.88671875" style="280" customWidth="1"/>
    <col min="3349" max="3350" width="11.44140625" style="280" customWidth="1"/>
    <col min="3351" max="3351" width="23.44140625" style="280" customWidth="1"/>
    <col min="3352" max="3584" width="11" style="280"/>
    <col min="3585" max="3585" width="31.88671875" style="280" customWidth="1"/>
    <col min="3586" max="3586" width="11" style="280" customWidth="1"/>
    <col min="3587" max="3587" width="10.44140625" style="280" customWidth="1"/>
    <col min="3588" max="3591" width="9.33203125" style="280" customWidth="1"/>
    <col min="3592" max="3592" width="10.6640625" style="280" customWidth="1"/>
    <col min="3593" max="3593" width="27" style="280" customWidth="1"/>
    <col min="3594" max="3594" width="6.44140625" style="280" customWidth="1"/>
    <col min="3595" max="3595" width="8.6640625" style="280" customWidth="1"/>
    <col min="3596" max="3596" width="11" style="280" customWidth="1"/>
    <col min="3597" max="3597" width="7.88671875" style="280" customWidth="1"/>
    <col min="3598" max="3598" width="9.33203125" style="280" customWidth="1"/>
    <col min="3599" max="3599" width="10.44140625" style="280" customWidth="1"/>
    <col min="3600" max="3600" width="7" style="280" customWidth="1"/>
    <col min="3601" max="3601" width="9.88671875" style="280" customWidth="1"/>
    <col min="3602" max="3602" width="7.88671875" style="280" customWidth="1"/>
    <col min="3603" max="3603" width="23.44140625" style="280" customWidth="1"/>
    <col min="3604" max="3604" width="33.88671875" style="280" customWidth="1"/>
    <col min="3605" max="3606" width="11.44140625" style="280" customWidth="1"/>
    <col min="3607" max="3607" width="23.44140625" style="280" customWidth="1"/>
    <col min="3608" max="3840" width="11" style="280"/>
    <col min="3841" max="3841" width="31.88671875" style="280" customWidth="1"/>
    <col min="3842" max="3842" width="11" style="280" customWidth="1"/>
    <col min="3843" max="3843" width="10.44140625" style="280" customWidth="1"/>
    <col min="3844" max="3847" width="9.33203125" style="280" customWidth="1"/>
    <col min="3848" max="3848" width="10.6640625" style="280" customWidth="1"/>
    <col min="3849" max="3849" width="27" style="280" customWidth="1"/>
    <col min="3850" max="3850" width="6.44140625" style="280" customWidth="1"/>
    <col min="3851" max="3851" width="8.6640625" style="280" customWidth="1"/>
    <col min="3852" max="3852" width="11" style="280" customWidth="1"/>
    <col min="3853" max="3853" width="7.88671875" style="280" customWidth="1"/>
    <col min="3854" max="3854" width="9.33203125" style="280" customWidth="1"/>
    <col min="3855" max="3855" width="10.44140625" style="280" customWidth="1"/>
    <col min="3856" max="3856" width="7" style="280" customWidth="1"/>
    <col min="3857" max="3857" width="9.88671875" style="280" customWidth="1"/>
    <col min="3858" max="3858" width="7.88671875" style="280" customWidth="1"/>
    <col min="3859" max="3859" width="23.44140625" style="280" customWidth="1"/>
    <col min="3860" max="3860" width="33.88671875" style="280" customWidth="1"/>
    <col min="3861" max="3862" width="11.44140625" style="280" customWidth="1"/>
    <col min="3863" max="3863" width="23.44140625" style="280" customWidth="1"/>
    <col min="3864" max="4096" width="11" style="280"/>
    <col min="4097" max="4097" width="31.88671875" style="280" customWidth="1"/>
    <col min="4098" max="4098" width="11" style="280" customWidth="1"/>
    <col min="4099" max="4099" width="10.44140625" style="280" customWidth="1"/>
    <col min="4100" max="4103" width="9.33203125" style="280" customWidth="1"/>
    <col min="4104" max="4104" width="10.6640625" style="280" customWidth="1"/>
    <col min="4105" max="4105" width="27" style="280" customWidth="1"/>
    <col min="4106" max="4106" width="6.44140625" style="280" customWidth="1"/>
    <col min="4107" max="4107" width="8.6640625" style="280" customWidth="1"/>
    <col min="4108" max="4108" width="11" style="280" customWidth="1"/>
    <col min="4109" max="4109" width="7.88671875" style="280" customWidth="1"/>
    <col min="4110" max="4110" width="9.33203125" style="280" customWidth="1"/>
    <col min="4111" max="4111" width="10.44140625" style="280" customWidth="1"/>
    <col min="4112" max="4112" width="7" style="280" customWidth="1"/>
    <col min="4113" max="4113" width="9.88671875" style="280" customWidth="1"/>
    <col min="4114" max="4114" width="7.88671875" style="280" customWidth="1"/>
    <col min="4115" max="4115" width="23.44140625" style="280" customWidth="1"/>
    <col min="4116" max="4116" width="33.88671875" style="280" customWidth="1"/>
    <col min="4117" max="4118" width="11.44140625" style="280" customWidth="1"/>
    <col min="4119" max="4119" width="23.44140625" style="280" customWidth="1"/>
    <col min="4120" max="4352" width="11" style="280"/>
    <col min="4353" max="4353" width="31.88671875" style="280" customWidth="1"/>
    <col min="4354" max="4354" width="11" style="280" customWidth="1"/>
    <col min="4355" max="4355" width="10.44140625" style="280" customWidth="1"/>
    <col min="4356" max="4359" width="9.33203125" style="280" customWidth="1"/>
    <col min="4360" max="4360" width="10.6640625" style="280" customWidth="1"/>
    <col min="4361" max="4361" width="27" style="280" customWidth="1"/>
    <col min="4362" max="4362" width="6.44140625" style="280" customWidth="1"/>
    <col min="4363" max="4363" width="8.6640625" style="280" customWidth="1"/>
    <col min="4364" max="4364" width="11" style="280" customWidth="1"/>
    <col min="4365" max="4365" width="7.88671875" style="280" customWidth="1"/>
    <col min="4366" max="4366" width="9.33203125" style="280" customWidth="1"/>
    <col min="4367" max="4367" width="10.44140625" style="280" customWidth="1"/>
    <col min="4368" max="4368" width="7" style="280" customWidth="1"/>
    <col min="4369" max="4369" width="9.88671875" style="280" customWidth="1"/>
    <col min="4370" max="4370" width="7.88671875" style="280" customWidth="1"/>
    <col min="4371" max="4371" width="23.44140625" style="280" customWidth="1"/>
    <col min="4372" max="4372" width="33.88671875" style="280" customWidth="1"/>
    <col min="4373" max="4374" width="11.44140625" style="280" customWidth="1"/>
    <col min="4375" max="4375" width="23.44140625" style="280" customWidth="1"/>
    <col min="4376" max="4608" width="11" style="280"/>
    <col min="4609" max="4609" width="31.88671875" style="280" customWidth="1"/>
    <col min="4610" max="4610" width="11" style="280" customWidth="1"/>
    <col min="4611" max="4611" width="10.44140625" style="280" customWidth="1"/>
    <col min="4612" max="4615" width="9.33203125" style="280" customWidth="1"/>
    <col min="4616" max="4616" width="10.6640625" style="280" customWidth="1"/>
    <col min="4617" max="4617" width="27" style="280" customWidth="1"/>
    <col min="4618" max="4618" width="6.44140625" style="280" customWidth="1"/>
    <col min="4619" max="4619" width="8.6640625" style="280" customWidth="1"/>
    <col min="4620" max="4620" width="11" style="280" customWidth="1"/>
    <col min="4621" max="4621" width="7.88671875" style="280" customWidth="1"/>
    <col min="4622" max="4622" width="9.33203125" style="280" customWidth="1"/>
    <col min="4623" max="4623" width="10.44140625" style="280" customWidth="1"/>
    <col min="4624" max="4624" width="7" style="280" customWidth="1"/>
    <col min="4625" max="4625" width="9.88671875" style="280" customWidth="1"/>
    <col min="4626" max="4626" width="7.88671875" style="280" customWidth="1"/>
    <col min="4627" max="4627" width="23.44140625" style="280" customWidth="1"/>
    <col min="4628" max="4628" width="33.88671875" style="280" customWidth="1"/>
    <col min="4629" max="4630" width="11.44140625" style="280" customWidth="1"/>
    <col min="4631" max="4631" width="23.44140625" style="280" customWidth="1"/>
    <col min="4632" max="4864" width="11" style="280"/>
    <col min="4865" max="4865" width="31.88671875" style="280" customWidth="1"/>
    <col min="4866" max="4866" width="11" style="280" customWidth="1"/>
    <col min="4867" max="4867" width="10.44140625" style="280" customWidth="1"/>
    <col min="4868" max="4871" width="9.33203125" style="280" customWidth="1"/>
    <col min="4872" max="4872" width="10.6640625" style="280" customWidth="1"/>
    <col min="4873" max="4873" width="27" style="280" customWidth="1"/>
    <col min="4874" max="4874" width="6.44140625" style="280" customWidth="1"/>
    <col min="4875" max="4875" width="8.6640625" style="280" customWidth="1"/>
    <col min="4876" max="4876" width="11" style="280" customWidth="1"/>
    <col min="4877" max="4877" width="7.88671875" style="280" customWidth="1"/>
    <col min="4878" max="4878" width="9.33203125" style="280" customWidth="1"/>
    <col min="4879" max="4879" width="10.44140625" style="280" customWidth="1"/>
    <col min="4880" max="4880" width="7" style="280" customWidth="1"/>
    <col min="4881" max="4881" width="9.88671875" style="280" customWidth="1"/>
    <col min="4882" max="4882" width="7.88671875" style="280" customWidth="1"/>
    <col min="4883" max="4883" width="23.44140625" style="280" customWidth="1"/>
    <col min="4884" max="4884" width="33.88671875" style="280" customWidth="1"/>
    <col min="4885" max="4886" width="11.44140625" style="280" customWidth="1"/>
    <col min="4887" max="4887" width="23.44140625" style="280" customWidth="1"/>
    <col min="4888" max="5120" width="11" style="280"/>
    <col min="5121" max="5121" width="31.88671875" style="280" customWidth="1"/>
    <col min="5122" max="5122" width="11" style="280" customWidth="1"/>
    <col min="5123" max="5123" width="10.44140625" style="280" customWidth="1"/>
    <col min="5124" max="5127" width="9.33203125" style="280" customWidth="1"/>
    <col min="5128" max="5128" width="10.6640625" style="280" customWidth="1"/>
    <col min="5129" max="5129" width="27" style="280" customWidth="1"/>
    <col min="5130" max="5130" width="6.44140625" style="280" customWidth="1"/>
    <col min="5131" max="5131" width="8.6640625" style="280" customWidth="1"/>
    <col min="5132" max="5132" width="11" style="280" customWidth="1"/>
    <col min="5133" max="5133" width="7.88671875" style="280" customWidth="1"/>
    <col min="5134" max="5134" width="9.33203125" style="280" customWidth="1"/>
    <col min="5135" max="5135" width="10.44140625" style="280" customWidth="1"/>
    <col min="5136" max="5136" width="7" style="280" customWidth="1"/>
    <col min="5137" max="5137" width="9.88671875" style="280" customWidth="1"/>
    <col min="5138" max="5138" width="7.88671875" style="280" customWidth="1"/>
    <col min="5139" max="5139" width="23.44140625" style="280" customWidth="1"/>
    <col min="5140" max="5140" width="33.88671875" style="280" customWidth="1"/>
    <col min="5141" max="5142" width="11.44140625" style="280" customWidth="1"/>
    <col min="5143" max="5143" width="23.44140625" style="280" customWidth="1"/>
    <col min="5144" max="5376" width="11" style="280"/>
    <col min="5377" max="5377" width="31.88671875" style="280" customWidth="1"/>
    <col min="5378" max="5378" width="11" style="280" customWidth="1"/>
    <col min="5379" max="5379" width="10.44140625" style="280" customWidth="1"/>
    <col min="5380" max="5383" width="9.33203125" style="280" customWidth="1"/>
    <col min="5384" max="5384" width="10.6640625" style="280" customWidth="1"/>
    <col min="5385" max="5385" width="27" style="280" customWidth="1"/>
    <col min="5386" max="5386" width="6.44140625" style="280" customWidth="1"/>
    <col min="5387" max="5387" width="8.6640625" style="280" customWidth="1"/>
    <col min="5388" max="5388" width="11" style="280" customWidth="1"/>
    <col min="5389" max="5389" width="7.88671875" style="280" customWidth="1"/>
    <col min="5390" max="5390" width="9.33203125" style="280" customWidth="1"/>
    <col min="5391" max="5391" width="10.44140625" style="280" customWidth="1"/>
    <col min="5392" max="5392" width="7" style="280" customWidth="1"/>
    <col min="5393" max="5393" width="9.88671875" style="280" customWidth="1"/>
    <col min="5394" max="5394" width="7.88671875" style="280" customWidth="1"/>
    <col min="5395" max="5395" width="23.44140625" style="280" customWidth="1"/>
    <col min="5396" max="5396" width="33.88671875" style="280" customWidth="1"/>
    <col min="5397" max="5398" width="11.44140625" style="280" customWidth="1"/>
    <col min="5399" max="5399" width="23.44140625" style="280" customWidth="1"/>
    <col min="5400" max="5632" width="11" style="280"/>
    <col min="5633" max="5633" width="31.88671875" style="280" customWidth="1"/>
    <col min="5634" max="5634" width="11" style="280" customWidth="1"/>
    <col min="5635" max="5635" width="10.44140625" style="280" customWidth="1"/>
    <col min="5636" max="5639" width="9.33203125" style="280" customWidth="1"/>
    <col min="5640" max="5640" width="10.6640625" style="280" customWidth="1"/>
    <col min="5641" max="5641" width="27" style="280" customWidth="1"/>
    <col min="5642" max="5642" width="6.44140625" style="280" customWidth="1"/>
    <col min="5643" max="5643" width="8.6640625" style="280" customWidth="1"/>
    <col min="5644" max="5644" width="11" style="280" customWidth="1"/>
    <col min="5645" max="5645" width="7.88671875" style="280" customWidth="1"/>
    <col min="5646" max="5646" width="9.33203125" style="280" customWidth="1"/>
    <col min="5647" max="5647" width="10.44140625" style="280" customWidth="1"/>
    <col min="5648" max="5648" width="7" style="280" customWidth="1"/>
    <col min="5649" max="5649" width="9.88671875" style="280" customWidth="1"/>
    <col min="5650" max="5650" width="7.88671875" style="280" customWidth="1"/>
    <col min="5651" max="5651" width="23.44140625" style="280" customWidth="1"/>
    <col min="5652" max="5652" width="33.88671875" style="280" customWidth="1"/>
    <col min="5653" max="5654" width="11.44140625" style="280" customWidth="1"/>
    <col min="5655" max="5655" width="23.44140625" style="280" customWidth="1"/>
    <col min="5656" max="5888" width="11" style="280"/>
    <col min="5889" max="5889" width="31.88671875" style="280" customWidth="1"/>
    <col min="5890" max="5890" width="11" style="280" customWidth="1"/>
    <col min="5891" max="5891" width="10.44140625" style="280" customWidth="1"/>
    <col min="5892" max="5895" width="9.33203125" style="280" customWidth="1"/>
    <col min="5896" max="5896" width="10.6640625" style="280" customWidth="1"/>
    <col min="5897" max="5897" width="27" style="280" customWidth="1"/>
    <col min="5898" max="5898" width="6.44140625" style="280" customWidth="1"/>
    <col min="5899" max="5899" width="8.6640625" style="280" customWidth="1"/>
    <col min="5900" max="5900" width="11" style="280" customWidth="1"/>
    <col min="5901" max="5901" width="7.88671875" style="280" customWidth="1"/>
    <col min="5902" max="5902" width="9.33203125" style="280" customWidth="1"/>
    <col min="5903" max="5903" width="10.44140625" style="280" customWidth="1"/>
    <col min="5904" max="5904" width="7" style="280" customWidth="1"/>
    <col min="5905" max="5905" width="9.88671875" style="280" customWidth="1"/>
    <col min="5906" max="5906" width="7.88671875" style="280" customWidth="1"/>
    <col min="5907" max="5907" width="23.44140625" style="280" customWidth="1"/>
    <col min="5908" max="5908" width="33.88671875" style="280" customWidth="1"/>
    <col min="5909" max="5910" width="11.44140625" style="280" customWidth="1"/>
    <col min="5911" max="5911" width="23.44140625" style="280" customWidth="1"/>
    <col min="5912" max="6144" width="11" style="280"/>
    <col min="6145" max="6145" width="31.88671875" style="280" customWidth="1"/>
    <col min="6146" max="6146" width="11" style="280" customWidth="1"/>
    <col min="6147" max="6147" width="10.44140625" style="280" customWidth="1"/>
    <col min="6148" max="6151" width="9.33203125" style="280" customWidth="1"/>
    <col min="6152" max="6152" width="10.6640625" style="280" customWidth="1"/>
    <col min="6153" max="6153" width="27" style="280" customWidth="1"/>
    <col min="6154" max="6154" width="6.44140625" style="280" customWidth="1"/>
    <col min="6155" max="6155" width="8.6640625" style="280" customWidth="1"/>
    <col min="6156" max="6156" width="11" style="280" customWidth="1"/>
    <col min="6157" max="6157" width="7.88671875" style="280" customWidth="1"/>
    <col min="6158" max="6158" width="9.33203125" style="280" customWidth="1"/>
    <col min="6159" max="6159" width="10.44140625" style="280" customWidth="1"/>
    <col min="6160" max="6160" width="7" style="280" customWidth="1"/>
    <col min="6161" max="6161" width="9.88671875" style="280" customWidth="1"/>
    <col min="6162" max="6162" width="7.88671875" style="280" customWidth="1"/>
    <col min="6163" max="6163" width="23.44140625" style="280" customWidth="1"/>
    <col min="6164" max="6164" width="33.88671875" style="280" customWidth="1"/>
    <col min="6165" max="6166" width="11.44140625" style="280" customWidth="1"/>
    <col min="6167" max="6167" width="23.44140625" style="280" customWidth="1"/>
    <col min="6168" max="6400" width="11" style="280"/>
    <col min="6401" max="6401" width="31.88671875" style="280" customWidth="1"/>
    <col min="6402" max="6402" width="11" style="280" customWidth="1"/>
    <col min="6403" max="6403" width="10.44140625" style="280" customWidth="1"/>
    <col min="6404" max="6407" width="9.33203125" style="280" customWidth="1"/>
    <col min="6408" max="6408" width="10.6640625" style="280" customWidth="1"/>
    <col min="6409" max="6409" width="27" style="280" customWidth="1"/>
    <col min="6410" max="6410" width="6.44140625" style="280" customWidth="1"/>
    <col min="6411" max="6411" width="8.6640625" style="280" customWidth="1"/>
    <col min="6412" max="6412" width="11" style="280" customWidth="1"/>
    <col min="6413" max="6413" width="7.88671875" style="280" customWidth="1"/>
    <col min="6414" max="6414" width="9.33203125" style="280" customWidth="1"/>
    <col min="6415" max="6415" width="10.44140625" style="280" customWidth="1"/>
    <col min="6416" max="6416" width="7" style="280" customWidth="1"/>
    <col min="6417" max="6417" width="9.88671875" style="280" customWidth="1"/>
    <col min="6418" max="6418" width="7.88671875" style="280" customWidth="1"/>
    <col min="6419" max="6419" width="23.44140625" style="280" customWidth="1"/>
    <col min="6420" max="6420" width="33.88671875" style="280" customWidth="1"/>
    <col min="6421" max="6422" width="11.44140625" style="280" customWidth="1"/>
    <col min="6423" max="6423" width="23.44140625" style="280" customWidth="1"/>
    <col min="6424" max="6656" width="11" style="280"/>
    <col min="6657" max="6657" width="31.88671875" style="280" customWidth="1"/>
    <col min="6658" max="6658" width="11" style="280" customWidth="1"/>
    <col min="6659" max="6659" width="10.44140625" style="280" customWidth="1"/>
    <col min="6660" max="6663" width="9.33203125" style="280" customWidth="1"/>
    <col min="6664" max="6664" width="10.6640625" style="280" customWidth="1"/>
    <col min="6665" max="6665" width="27" style="280" customWidth="1"/>
    <col min="6666" max="6666" width="6.44140625" style="280" customWidth="1"/>
    <col min="6667" max="6667" width="8.6640625" style="280" customWidth="1"/>
    <col min="6668" max="6668" width="11" style="280" customWidth="1"/>
    <col min="6669" max="6669" width="7.88671875" style="280" customWidth="1"/>
    <col min="6670" max="6670" width="9.33203125" style="280" customWidth="1"/>
    <col min="6671" max="6671" width="10.44140625" style="280" customWidth="1"/>
    <col min="6672" max="6672" width="7" style="280" customWidth="1"/>
    <col min="6673" max="6673" width="9.88671875" style="280" customWidth="1"/>
    <col min="6674" max="6674" width="7.88671875" style="280" customWidth="1"/>
    <col min="6675" max="6675" width="23.44140625" style="280" customWidth="1"/>
    <col min="6676" max="6676" width="33.88671875" style="280" customWidth="1"/>
    <col min="6677" max="6678" width="11.44140625" style="280" customWidth="1"/>
    <col min="6679" max="6679" width="23.44140625" style="280" customWidth="1"/>
    <col min="6680" max="6912" width="11" style="280"/>
    <col min="6913" max="6913" width="31.88671875" style="280" customWidth="1"/>
    <col min="6914" max="6914" width="11" style="280" customWidth="1"/>
    <col min="6915" max="6915" width="10.44140625" style="280" customWidth="1"/>
    <col min="6916" max="6919" width="9.33203125" style="280" customWidth="1"/>
    <col min="6920" max="6920" width="10.6640625" style="280" customWidth="1"/>
    <col min="6921" max="6921" width="27" style="280" customWidth="1"/>
    <col min="6922" max="6922" width="6.44140625" style="280" customWidth="1"/>
    <col min="6923" max="6923" width="8.6640625" style="280" customWidth="1"/>
    <col min="6924" max="6924" width="11" style="280" customWidth="1"/>
    <col min="6925" max="6925" width="7.88671875" style="280" customWidth="1"/>
    <col min="6926" max="6926" width="9.33203125" style="280" customWidth="1"/>
    <col min="6927" max="6927" width="10.44140625" style="280" customWidth="1"/>
    <col min="6928" max="6928" width="7" style="280" customWidth="1"/>
    <col min="6929" max="6929" width="9.88671875" style="280" customWidth="1"/>
    <col min="6930" max="6930" width="7.88671875" style="280" customWidth="1"/>
    <col min="6931" max="6931" width="23.44140625" style="280" customWidth="1"/>
    <col min="6932" max="6932" width="33.88671875" style="280" customWidth="1"/>
    <col min="6933" max="6934" width="11.44140625" style="280" customWidth="1"/>
    <col min="6935" max="6935" width="23.44140625" style="280" customWidth="1"/>
    <col min="6936" max="7168" width="11" style="280"/>
    <col min="7169" max="7169" width="31.88671875" style="280" customWidth="1"/>
    <col min="7170" max="7170" width="11" style="280" customWidth="1"/>
    <col min="7171" max="7171" width="10.44140625" style="280" customWidth="1"/>
    <col min="7172" max="7175" width="9.33203125" style="280" customWidth="1"/>
    <col min="7176" max="7176" width="10.6640625" style="280" customWidth="1"/>
    <col min="7177" max="7177" width="27" style="280" customWidth="1"/>
    <col min="7178" max="7178" width="6.44140625" style="280" customWidth="1"/>
    <col min="7179" max="7179" width="8.6640625" style="280" customWidth="1"/>
    <col min="7180" max="7180" width="11" style="280" customWidth="1"/>
    <col min="7181" max="7181" width="7.88671875" style="280" customWidth="1"/>
    <col min="7182" max="7182" width="9.33203125" style="280" customWidth="1"/>
    <col min="7183" max="7183" width="10.44140625" style="280" customWidth="1"/>
    <col min="7184" max="7184" width="7" style="280" customWidth="1"/>
    <col min="7185" max="7185" width="9.88671875" style="280" customWidth="1"/>
    <col min="7186" max="7186" width="7.88671875" style="280" customWidth="1"/>
    <col min="7187" max="7187" width="23.44140625" style="280" customWidth="1"/>
    <col min="7188" max="7188" width="33.88671875" style="280" customWidth="1"/>
    <col min="7189" max="7190" width="11.44140625" style="280" customWidth="1"/>
    <col min="7191" max="7191" width="23.44140625" style="280" customWidth="1"/>
    <col min="7192" max="7424" width="11" style="280"/>
    <col min="7425" max="7425" width="31.88671875" style="280" customWidth="1"/>
    <col min="7426" max="7426" width="11" style="280" customWidth="1"/>
    <col min="7427" max="7427" width="10.44140625" style="280" customWidth="1"/>
    <col min="7428" max="7431" width="9.33203125" style="280" customWidth="1"/>
    <col min="7432" max="7432" width="10.6640625" style="280" customWidth="1"/>
    <col min="7433" max="7433" width="27" style="280" customWidth="1"/>
    <col min="7434" max="7434" width="6.44140625" style="280" customWidth="1"/>
    <col min="7435" max="7435" width="8.6640625" style="280" customWidth="1"/>
    <col min="7436" max="7436" width="11" style="280" customWidth="1"/>
    <col min="7437" max="7437" width="7.88671875" style="280" customWidth="1"/>
    <col min="7438" max="7438" width="9.33203125" style="280" customWidth="1"/>
    <col min="7439" max="7439" width="10.44140625" style="280" customWidth="1"/>
    <col min="7440" max="7440" width="7" style="280" customWidth="1"/>
    <col min="7441" max="7441" width="9.88671875" style="280" customWidth="1"/>
    <col min="7442" max="7442" width="7.88671875" style="280" customWidth="1"/>
    <col min="7443" max="7443" width="23.44140625" style="280" customWidth="1"/>
    <col min="7444" max="7444" width="33.88671875" style="280" customWidth="1"/>
    <col min="7445" max="7446" width="11.44140625" style="280" customWidth="1"/>
    <col min="7447" max="7447" width="23.44140625" style="280" customWidth="1"/>
    <col min="7448" max="7680" width="11" style="280"/>
    <col min="7681" max="7681" width="31.88671875" style="280" customWidth="1"/>
    <col min="7682" max="7682" width="11" style="280" customWidth="1"/>
    <col min="7683" max="7683" width="10.44140625" style="280" customWidth="1"/>
    <col min="7684" max="7687" width="9.33203125" style="280" customWidth="1"/>
    <col min="7688" max="7688" width="10.6640625" style="280" customWidth="1"/>
    <col min="7689" max="7689" width="27" style="280" customWidth="1"/>
    <col min="7690" max="7690" width="6.44140625" style="280" customWidth="1"/>
    <col min="7691" max="7691" width="8.6640625" style="280" customWidth="1"/>
    <col min="7692" max="7692" width="11" style="280" customWidth="1"/>
    <col min="7693" max="7693" width="7.88671875" style="280" customWidth="1"/>
    <col min="7694" max="7694" width="9.33203125" style="280" customWidth="1"/>
    <col min="7695" max="7695" width="10.44140625" style="280" customWidth="1"/>
    <col min="7696" max="7696" width="7" style="280" customWidth="1"/>
    <col min="7697" max="7697" width="9.88671875" style="280" customWidth="1"/>
    <col min="7698" max="7698" width="7.88671875" style="280" customWidth="1"/>
    <col min="7699" max="7699" width="23.44140625" style="280" customWidth="1"/>
    <col min="7700" max="7700" width="33.88671875" style="280" customWidth="1"/>
    <col min="7701" max="7702" width="11.44140625" style="280" customWidth="1"/>
    <col min="7703" max="7703" width="23.44140625" style="280" customWidth="1"/>
    <col min="7704" max="7936" width="11" style="280"/>
    <col min="7937" max="7937" width="31.88671875" style="280" customWidth="1"/>
    <col min="7938" max="7938" width="11" style="280" customWidth="1"/>
    <col min="7939" max="7939" width="10.44140625" style="280" customWidth="1"/>
    <col min="7940" max="7943" width="9.33203125" style="280" customWidth="1"/>
    <col min="7944" max="7944" width="10.6640625" style="280" customWidth="1"/>
    <col min="7945" max="7945" width="27" style="280" customWidth="1"/>
    <col min="7946" max="7946" width="6.44140625" style="280" customWidth="1"/>
    <col min="7947" max="7947" width="8.6640625" style="280" customWidth="1"/>
    <col min="7948" max="7948" width="11" style="280" customWidth="1"/>
    <col min="7949" max="7949" width="7.88671875" style="280" customWidth="1"/>
    <col min="7950" max="7950" width="9.33203125" style="280" customWidth="1"/>
    <col min="7951" max="7951" width="10.44140625" style="280" customWidth="1"/>
    <col min="7952" max="7952" width="7" style="280" customWidth="1"/>
    <col min="7953" max="7953" width="9.88671875" style="280" customWidth="1"/>
    <col min="7954" max="7954" width="7.88671875" style="280" customWidth="1"/>
    <col min="7955" max="7955" width="23.44140625" style="280" customWidth="1"/>
    <col min="7956" max="7956" width="33.88671875" style="280" customWidth="1"/>
    <col min="7957" max="7958" width="11.44140625" style="280" customWidth="1"/>
    <col min="7959" max="7959" width="23.44140625" style="280" customWidth="1"/>
    <col min="7960" max="8192" width="11" style="280"/>
    <col min="8193" max="8193" width="31.88671875" style="280" customWidth="1"/>
    <col min="8194" max="8194" width="11" style="280" customWidth="1"/>
    <col min="8195" max="8195" width="10.44140625" style="280" customWidth="1"/>
    <col min="8196" max="8199" width="9.33203125" style="280" customWidth="1"/>
    <col min="8200" max="8200" width="10.6640625" style="280" customWidth="1"/>
    <col min="8201" max="8201" width="27" style="280" customWidth="1"/>
    <col min="8202" max="8202" width="6.44140625" style="280" customWidth="1"/>
    <col min="8203" max="8203" width="8.6640625" style="280" customWidth="1"/>
    <col min="8204" max="8204" width="11" style="280" customWidth="1"/>
    <col min="8205" max="8205" width="7.88671875" style="280" customWidth="1"/>
    <col min="8206" max="8206" width="9.33203125" style="280" customWidth="1"/>
    <col min="8207" max="8207" width="10.44140625" style="280" customWidth="1"/>
    <col min="8208" max="8208" width="7" style="280" customWidth="1"/>
    <col min="8209" max="8209" width="9.88671875" style="280" customWidth="1"/>
    <col min="8210" max="8210" width="7.88671875" style="280" customWidth="1"/>
    <col min="8211" max="8211" width="23.44140625" style="280" customWidth="1"/>
    <col min="8212" max="8212" width="33.88671875" style="280" customWidth="1"/>
    <col min="8213" max="8214" width="11.44140625" style="280" customWidth="1"/>
    <col min="8215" max="8215" width="23.44140625" style="280" customWidth="1"/>
    <col min="8216" max="8448" width="11" style="280"/>
    <col min="8449" max="8449" width="31.88671875" style="280" customWidth="1"/>
    <col min="8450" max="8450" width="11" style="280" customWidth="1"/>
    <col min="8451" max="8451" width="10.44140625" style="280" customWidth="1"/>
    <col min="8452" max="8455" width="9.33203125" style="280" customWidth="1"/>
    <col min="8456" max="8456" width="10.6640625" style="280" customWidth="1"/>
    <col min="8457" max="8457" width="27" style="280" customWidth="1"/>
    <col min="8458" max="8458" width="6.44140625" style="280" customWidth="1"/>
    <col min="8459" max="8459" width="8.6640625" style="280" customWidth="1"/>
    <col min="8460" max="8460" width="11" style="280" customWidth="1"/>
    <col min="8461" max="8461" width="7.88671875" style="280" customWidth="1"/>
    <col min="8462" max="8462" width="9.33203125" style="280" customWidth="1"/>
    <col min="8463" max="8463" width="10.44140625" style="280" customWidth="1"/>
    <col min="8464" max="8464" width="7" style="280" customWidth="1"/>
    <col min="8465" max="8465" width="9.88671875" style="280" customWidth="1"/>
    <col min="8466" max="8466" width="7.88671875" style="280" customWidth="1"/>
    <col min="8467" max="8467" width="23.44140625" style="280" customWidth="1"/>
    <col min="8468" max="8468" width="33.88671875" style="280" customWidth="1"/>
    <col min="8469" max="8470" width="11.44140625" style="280" customWidth="1"/>
    <col min="8471" max="8471" width="23.44140625" style="280" customWidth="1"/>
    <col min="8472" max="8704" width="11" style="280"/>
    <col min="8705" max="8705" width="31.88671875" style="280" customWidth="1"/>
    <col min="8706" max="8706" width="11" style="280" customWidth="1"/>
    <col min="8707" max="8707" width="10.44140625" style="280" customWidth="1"/>
    <col min="8708" max="8711" width="9.33203125" style="280" customWidth="1"/>
    <col min="8712" max="8712" width="10.6640625" style="280" customWidth="1"/>
    <col min="8713" max="8713" width="27" style="280" customWidth="1"/>
    <col min="8714" max="8714" width="6.44140625" style="280" customWidth="1"/>
    <col min="8715" max="8715" width="8.6640625" style="280" customWidth="1"/>
    <col min="8716" max="8716" width="11" style="280" customWidth="1"/>
    <col min="8717" max="8717" width="7.88671875" style="280" customWidth="1"/>
    <col min="8718" max="8718" width="9.33203125" style="280" customWidth="1"/>
    <col min="8719" max="8719" width="10.44140625" style="280" customWidth="1"/>
    <col min="8720" max="8720" width="7" style="280" customWidth="1"/>
    <col min="8721" max="8721" width="9.88671875" style="280" customWidth="1"/>
    <col min="8722" max="8722" width="7.88671875" style="280" customWidth="1"/>
    <col min="8723" max="8723" width="23.44140625" style="280" customWidth="1"/>
    <col min="8724" max="8724" width="33.88671875" style="280" customWidth="1"/>
    <col min="8725" max="8726" width="11.44140625" style="280" customWidth="1"/>
    <col min="8727" max="8727" width="23.44140625" style="280" customWidth="1"/>
    <col min="8728" max="8960" width="11" style="280"/>
    <col min="8961" max="8961" width="31.88671875" style="280" customWidth="1"/>
    <col min="8962" max="8962" width="11" style="280" customWidth="1"/>
    <col min="8963" max="8963" width="10.44140625" style="280" customWidth="1"/>
    <col min="8964" max="8967" width="9.33203125" style="280" customWidth="1"/>
    <col min="8968" max="8968" width="10.6640625" style="280" customWidth="1"/>
    <col min="8969" max="8969" width="27" style="280" customWidth="1"/>
    <col min="8970" max="8970" width="6.44140625" style="280" customWidth="1"/>
    <col min="8971" max="8971" width="8.6640625" style="280" customWidth="1"/>
    <col min="8972" max="8972" width="11" style="280" customWidth="1"/>
    <col min="8973" max="8973" width="7.88671875" style="280" customWidth="1"/>
    <col min="8974" max="8974" width="9.33203125" style="280" customWidth="1"/>
    <col min="8975" max="8975" width="10.44140625" style="280" customWidth="1"/>
    <col min="8976" max="8976" width="7" style="280" customWidth="1"/>
    <col min="8977" max="8977" width="9.88671875" style="280" customWidth="1"/>
    <col min="8978" max="8978" width="7.88671875" style="280" customWidth="1"/>
    <col min="8979" max="8979" width="23.44140625" style="280" customWidth="1"/>
    <col min="8980" max="8980" width="33.88671875" style="280" customWidth="1"/>
    <col min="8981" max="8982" width="11.44140625" style="280" customWidth="1"/>
    <col min="8983" max="8983" width="23.44140625" style="280" customWidth="1"/>
    <col min="8984" max="9216" width="11" style="280"/>
    <col min="9217" max="9217" width="31.88671875" style="280" customWidth="1"/>
    <col min="9218" max="9218" width="11" style="280" customWidth="1"/>
    <col min="9219" max="9219" width="10.44140625" style="280" customWidth="1"/>
    <col min="9220" max="9223" width="9.33203125" style="280" customWidth="1"/>
    <col min="9224" max="9224" width="10.6640625" style="280" customWidth="1"/>
    <col min="9225" max="9225" width="27" style="280" customWidth="1"/>
    <col min="9226" max="9226" width="6.44140625" style="280" customWidth="1"/>
    <col min="9227" max="9227" width="8.6640625" style="280" customWidth="1"/>
    <col min="9228" max="9228" width="11" style="280" customWidth="1"/>
    <col min="9229" max="9229" width="7.88671875" style="280" customWidth="1"/>
    <col min="9230" max="9230" width="9.33203125" style="280" customWidth="1"/>
    <col min="9231" max="9231" width="10.44140625" style="280" customWidth="1"/>
    <col min="9232" max="9232" width="7" style="280" customWidth="1"/>
    <col min="9233" max="9233" width="9.88671875" style="280" customWidth="1"/>
    <col min="9234" max="9234" width="7.88671875" style="280" customWidth="1"/>
    <col min="9235" max="9235" width="23.44140625" style="280" customWidth="1"/>
    <col min="9236" max="9236" width="33.88671875" style="280" customWidth="1"/>
    <col min="9237" max="9238" width="11.44140625" style="280" customWidth="1"/>
    <col min="9239" max="9239" width="23.44140625" style="280" customWidth="1"/>
    <col min="9240" max="9472" width="11" style="280"/>
    <col min="9473" max="9473" width="31.88671875" style="280" customWidth="1"/>
    <col min="9474" max="9474" width="11" style="280" customWidth="1"/>
    <col min="9475" max="9475" width="10.44140625" style="280" customWidth="1"/>
    <col min="9476" max="9479" width="9.33203125" style="280" customWidth="1"/>
    <col min="9480" max="9480" width="10.6640625" style="280" customWidth="1"/>
    <col min="9481" max="9481" width="27" style="280" customWidth="1"/>
    <col min="9482" max="9482" width="6.44140625" style="280" customWidth="1"/>
    <col min="9483" max="9483" width="8.6640625" style="280" customWidth="1"/>
    <col min="9484" max="9484" width="11" style="280" customWidth="1"/>
    <col min="9485" max="9485" width="7.88671875" style="280" customWidth="1"/>
    <col min="9486" max="9486" width="9.33203125" style="280" customWidth="1"/>
    <col min="9487" max="9487" width="10.44140625" style="280" customWidth="1"/>
    <col min="9488" max="9488" width="7" style="280" customWidth="1"/>
    <col min="9489" max="9489" width="9.88671875" style="280" customWidth="1"/>
    <col min="9490" max="9490" width="7.88671875" style="280" customWidth="1"/>
    <col min="9491" max="9491" width="23.44140625" style="280" customWidth="1"/>
    <col min="9492" max="9492" width="33.88671875" style="280" customWidth="1"/>
    <col min="9493" max="9494" width="11.44140625" style="280" customWidth="1"/>
    <col min="9495" max="9495" width="23.44140625" style="280" customWidth="1"/>
    <col min="9496" max="9728" width="11" style="280"/>
    <col min="9729" max="9729" width="31.88671875" style="280" customWidth="1"/>
    <col min="9730" max="9730" width="11" style="280" customWidth="1"/>
    <col min="9731" max="9731" width="10.44140625" style="280" customWidth="1"/>
    <col min="9732" max="9735" width="9.33203125" style="280" customWidth="1"/>
    <col min="9736" max="9736" width="10.6640625" style="280" customWidth="1"/>
    <col min="9737" max="9737" width="27" style="280" customWidth="1"/>
    <col min="9738" max="9738" width="6.44140625" style="280" customWidth="1"/>
    <col min="9739" max="9739" width="8.6640625" style="280" customWidth="1"/>
    <col min="9740" max="9740" width="11" style="280" customWidth="1"/>
    <col min="9741" max="9741" width="7.88671875" style="280" customWidth="1"/>
    <col min="9742" max="9742" width="9.33203125" style="280" customWidth="1"/>
    <col min="9743" max="9743" width="10.44140625" style="280" customWidth="1"/>
    <col min="9744" max="9744" width="7" style="280" customWidth="1"/>
    <col min="9745" max="9745" width="9.88671875" style="280" customWidth="1"/>
    <col min="9746" max="9746" width="7.88671875" style="280" customWidth="1"/>
    <col min="9747" max="9747" width="23.44140625" style="280" customWidth="1"/>
    <col min="9748" max="9748" width="33.88671875" style="280" customWidth="1"/>
    <col min="9749" max="9750" width="11.44140625" style="280" customWidth="1"/>
    <col min="9751" max="9751" width="23.44140625" style="280" customWidth="1"/>
    <col min="9752" max="9984" width="11" style="280"/>
    <col min="9985" max="9985" width="31.88671875" style="280" customWidth="1"/>
    <col min="9986" max="9986" width="11" style="280" customWidth="1"/>
    <col min="9987" max="9987" width="10.44140625" style="280" customWidth="1"/>
    <col min="9988" max="9991" width="9.33203125" style="280" customWidth="1"/>
    <col min="9992" max="9992" width="10.6640625" style="280" customWidth="1"/>
    <col min="9993" max="9993" width="27" style="280" customWidth="1"/>
    <col min="9994" max="9994" width="6.44140625" style="280" customWidth="1"/>
    <col min="9995" max="9995" width="8.6640625" style="280" customWidth="1"/>
    <col min="9996" max="9996" width="11" style="280" customWidth="1"/>
    <col min="9997" max="9997" width="7.88671875" style="280" customWidth="1"/>
    <col min="9998" max="9998" width="9.33203125" style="280" customWidth="1"/>
    <col min="9999" max="9999" width="10.44140625" style="280" customWidth="1"/>
    <col min="10000" max="10000" width="7" style="280" customWidth="1"/>
    <col min="10001" max="10001" width="9.88671875" style="280" customWidth="1"/>
    <col min="10002" max="10002" width="7.88671875" style="280" customWidth="1"/>
    <col min="10003" max="10003" width="23.44140625" style="280" customWidth="1"/>
    <col min="10004" max="10004" width="33.88671875" style="280" customWidth="1"/>
    <col min="10005" max="10006" width="11.44140625" style="280" customWidth="1"/>
    <col min="10007" max="10007" width="23.44140625" style="280" customWidth="1"/>
    <col min="10008" max="10240" width="11" style="280"/>
    <col min="10241" max="10241" width="31.88671875" style="280" customWidth="1"/>
    <col min="10242" max="10242" width="11" style="280" customWidth="1"/>
    <col min="10243" max="10243" width="10.44140625" style="280" customWidth="1"/>
    <col min="10244" max="10247" width="9.33203125" style="280" customWidth="1"/>
    <col min="10248" max="10248" width="10.6640625" style="280" customWidth="1"/>
    <col min="10249" max="10249" width="27" style="280" customWidth="1"/>
    <col min="10250" max="10250" width="6.44140625" style="280" customWidth="1"/>
    <col min="10251" max="10251" width="8.6640625" style="280" customWidth="1"/>
    <col min="10252" max="10252" width="11" style="280" customWidth="1"/>
    <col min="10253" max="10253" width="7.88671875" style="280" customWidth="1"/>
    <col min="10254" max="10254" width="9.33203125" style="280" customWidth="1"/>
    <col min="10255" max="10255" width="10.44140625" style="280" customWidth="1"/>
    <col min="10256" max="10256" width="7" style="280" customWidth="1"/>
    <col min="10257" max="10257" width="9.88671875" style="280" customWidth="1"/>
    <col min="10258" max="10258" width="7.88671875" style="280" customWidth="1"/>
    <col min="10259" max="10259" width="23.44140625" style="280" customWidth="1"/>
    <col min="10260" max="10260" width="33.88671875" style="280" customWidth="1"/>
    <col min="10261" max="10262" width="11.44140625" style="280" customWidth="1"/>
    <col min="10263" max="10263" width="23.44140625" style="280" customWidth="1"/>
    <col min="10264" max="10496" width="11" style="280"/>
    <col min="10497" max="10497" width="31.88671875" style="280" customWidth="1"/>
    <col min="10498" max="10498" width="11" style="280" customWidth="1"/>
    <col min="10499" max="10499" width="10.44140625" style="280" customWidth="1"/>
    <col min="10500" max="10503" width="9.33203125" style="280" customWidth="1"/>
    <col min="10504" max="10504" width="10.6640625" style="280" customWidth="1"/>
    <col min="10505" max="10505" width="27" style="280" customWidth="1"/>
    <col min="10506" max="10506" width="6.44140625" style="280" customWidth="1"/>
    <col min="10507" max="10507" width="8.6640625" style="280" customWidth="1"/>
    <col min="10508" max="10508" width="11" style="280" customWidth="1"/>
    <col min="10509" max="10509" width="7.88671875" style="280" customWidth="1"/>
    <col min="10510" max="10510" width="9.33203125" style="280" customWidth="1"/>
    <col min="10511" max="10511" width="10.44140625" style="280" customWidth="1"/>
    <col min="10512" max="10512" width="7" style="280" customWidth="1"/>
    <col min="10513" max="10513" width="9.88671875" style="280" customWidth="1"/>
    <col min="10514" max="10514" width="7.88671875" style="280" customWidth="1"/>
    <col min="10515" max="10515" width="23.44140625" style="280" customWidth="1"/>
    <col min="10516" max="10516" width="33.88671875" style="280" customWidth="1"/>
    <col min="10517" max="10518" width="11.44140625" style="280" customWidth="1"/>
    <col min="10519" max="10519" width="23.44140625" style="280" customWidth="1"/>
    <col min="10520" max="10752" width="11" style="280"/>
    <col min="10753" max="10753" width="31.88671875" style="280" customWidth="1"/>
    <col min="10754" max="10754" width="11" style="280" customWidth="1"/>
    <col min="10755" max="10755" width="10.44140625" style="280" customWidth="1"/>
    <col min="10756" max="10759" width="9.33203125" style="280" customWidth="1"/>
    <col min="10760" max="10760" width="10.6640625" style="280" customWidth="1"/>
    <col min="10761" max="10761" width="27" style="280" customWidth="1"/>
    <col min="10762" max="10762" width="6.44140625" style="280" customWidth="1"/>
    <col min="10763" max="10763" width="8.6640625" style="280" customWidth="1"/>
    <col min="10764" max="10764" width="11" style="280" customWidth="1"/>
    <col min="10765" max="10765" width="7.88671875" style="280" customWidth="1"/>
    <col min="10766" max="10766" width="9.33203125" style="280" customWidth="1"/>
    <col min="10767" max="10767" width="10.44140625" style="280" customWidth="1"/>
    <col min="10768" max="10768" width="7" style="280" customWidth="1"/>
    <col min="10769" max="10769" width="9.88671875" style="280" customWidth="1"/>
    <col min="10770" max="10770" width="7.88671875" style="280" customWidth="1"/>
    <col min="10771" max="10771" width="23.44140625" style="280" customWidth="1"/>
    <col min="10772" max="10772" width="33.88671875" style="280" customWidth="1"/>
    <col min="10773" max="10774" width="11.44140625" style="280" customWidth="1"/>
    <col min="10775" max="10775" width="23.44140625" style="280" customWidth="1"/>
    <col min="10776" max="11008" width="11" style="280"/>
    <col min="11009" max="11009" width="31.88671875" style="280" customWidth="1"/>
    <col min="11010" max="11010" width="11" style="280" customWidth="1"/>
    <col min="11011" max="11011" width="10.44140625" style="280" customWidth="1"/>
    <col min="11012" max="11015" width="9.33203125" style="280" customWidth="1"/>
    <col min="11016" max="11016" width="10.6640625" style="280" customWidth="1"/>
    <col min="11017" max="11017" width="27" style="280" customWidth="1"/>
    <col min="11018" max="11018" width="6.44140625" style="280" customWidth="1"/>
    <col min="11019" max="11019" width="8.6640625" style="280" customWidth="1"/>
    <col min="11020" max="11020" width="11" style="280" customWidth="1"/>
    <col min="11021" max="11021" width="7.88671875" style="280" customWidth="1"/>
    <col min="11022" max="11022" width="9.33203125" style="280" customWidth="1"/>
    <col min="11023" max="11023" width="10.44140625" style="280" customWidth="1"/>
    <col min="11024" max="11024" width="7" style="280" customWidth="1"/>
    <col min="11025" max="11025" width="9.88671875" style="280" customWidth="1"/>
    <col min="11026" max="11026" width="7.88671875" style="280" customWidth="1"/>
    <col min="11027" max="11027" width="23.44140625" style="280" customWidth="1"/>
    <col min="11028" max="11028" width="33.88671875" style="280" customWidth="1"/>
    <col min="11029" max="11030" width="11.44140625" style="280" customWidth="1"/>
    <col min="11031" max="11031" width="23.44140625" style="280" customWidth="1"/>
    <col min="11032" max="11264" width="11" style="280"/>
    <col min="11265" max="11265" width="31.88671875" style="280" customWidth="1"/>
    <col min="11266" max="11266" width="11" style="280" customWidth="1"/>
    <col min="11267" max="11267" width="10.44140625" style="280" customWidth="1"/>
    <col min="11268" max="11271" width="9.33203125" style="280" customWidth="1"/>
    <col min="11272" max="11272" width="10.6640625" style="280" customWidth="1"/>
    <col min="11273" max="11273" width="27" style="280" customWidth="1"/>
    <col min="11274" max="11274" width="6.44140625" style="280" customWidth="1"/>
    <col min="11275" max="11275" width="8.6640625" style="280" customWidth="1"/>
    <col min="11276" max="11276" width="11" style="280" customWidth="1"/>
    <col min="11277" max="11277" width="7.88671875" style="280" customWidth="1"/>
    <col min="11278" max="11278" width="9.33203125" style="280" customWidth="1"/>
    <col min="11279" max="11279" width="10.44140625" style="280" customWidth="1"/>
    <col min="11280" max="11280" width="7" style="280" customWidth="1"/>
    <col min="11281" max="11281" width="9.88671875" style="280" customWidth="1"/>
    <col min="11282" max="11282" width="7.88671875" style="280" customWidth="1"/>
    <col min="11283" max="11283" width="23.44140625" style="280" customWidth="1"/>
    <col min="11284" max="11284" width="33.88671875" style="280" customWidth="1"/>
    <col min="11285" max="11286" width="11.44140625" style="280" customWidth="1"/>
    <col min="11287" max="11287" width="23.44140625" style="280" customWidth="1"/>
    <col min="11288" max="11520" width="11" style="280"/>
    <col min="11521" max="11521" width="31.88671875" style="280" customWidth="1"/>
    <col min="11522" max="11522" width="11" style="280" customWidth="1"/>
    <col min="11523" max="11523" width="10.44140625" style="280" customWidth="1"/>
    <col min="11524" max="11527" width="9.33203125" style="280" customWidth="1"/>
    <col min="11528" max="11528" width="10.6640625" style="280" customWidth="1"/>
    <col min="11529" max="11529" width="27" style="280" customWidth="1"/>
    <col min="11530" max="11530" width="6.44140625" style="280" customWidth="1"/>
    <col min="11531" max="11531" width="8.6640625" style="280" customWidth="1"/>
    <col min="11532" max="11532" width="11" style="280" customWidth="1"/>
    <col min="11533" max="11533" width="7.88671875" style="280" customWidth="1"/>
    <col min="11534" max="11534" width="9.33203125" style="280" customWidth="1"/>
    <col min="11535" max="11535" width="10.44140625" style="280" customWidth="1"/>
    <col min="11536" max="11536" width="7" style="280" customWidth="1"/>
    <col min="11537" max="11537" width="9.88671875" style="280" customWidth="1"/>
    <col min="11538" max="11538" width="7.88671875" style="280" customWidth="1"/>
    <col min="11539" max="11539" width="23.44140625" style="280" customWidth="1"/>
    <col min="11540" max="11540" width="33.88671875" style="280" customWidth="1"/>
    <col min="11541" max="11542" width="11.44140625" style="280" customWidth="1"/>
    <col min="11543" max="11543" width="23.44140625" style="280" customWidth="1"/>
    <col min="11544" max="11776" width="11" style="280"/>
    <col min="11777" max="11777" width="31.88671875" style="280" customWidth="1"/>
    <col min="11778" max="11778" width="11" style="280" customWidth="1"/>
    <col min="11779" max="11779" width="10.44140625" style="280" customWidth="1"/>
    <col min="11780" max="11783" width="9.33203125" style="280" customWidth="1"/>
    <col min="11784" max="11784" width="10.6640625" style="280" customWidth="1"/>
    <col min="11785" max="11785" width="27" style="280" customWidth="1"/>
    <col min="11786" max="11786" width="6.44140625" style="280" customWidth="1"/>
    <col min="11787" max="11787" width="8.6640625" style="280" customWidth="1"/>
    <col min="11788" max="11788" width="11" style="280" customWidth="1"/>
    <col min="11789" max="11789" width="7.88671875" style="280" customWidth="1"/>
    <col min="11790" max="11790" width="9.33203125" style="280" customWidth="1"/>
    <col min="11791" max="11791" width="10.44140625" style="280" customWidth="1"/>
    <col min="11792" max="11792" width="7" style="280" customWidth="1"/>
    <col min="11793" max="11793" width="9.88671875" style="280" customWidth="1"/>
    <col min="11794" max="11794" width="7.88671875" style="280" customWidth="1"/>
    <col min="11795" max="11795" width="23.44140625" style="280" customWidth="1"/>
    <col min="11796" max="11796" width="33.88671875" style="280" customWidth="1"/>
    <col min="11797" max="11798" width="11.44140625" style="280" customWidth="1"/>
    <col min="11799" max="11799" width="23.44140625" style="280" customWidth="1"/>
    <col min="11800" max="12032" width="11" style="280"/>
    <col min="12033" max="12033" width="31.88671875" style="280" customWidth="1"/>
    <col min="12034" max="12034" width="11" style="280" customWidth="1"/>
    <col min="12035" max="12035" width="10.44140625" style="280" customWidth="1"/>
    <col min="12036" max="12039" width="9.33203125" style="280" customWidth="1"/>
    <col min="12040" max="12040" width="10.6640625" style="280" customWidth="1"/>
    <col min="12041" max="12041" width="27" style="280" customWidth="1"/>
    <col min="12042" max="12042" width="6.44140625" style="280" customWidth="1"/>
    <col min="12043" max="12043" width="8.6640625" style="280" customWidth="1"/>
    <col min="12044" max="12044" width="11" style="280" customWidth="1"/>
    <col min="12045" max="12045" width="7.88671875" style="280" customWidth="1"/>
    <col min="12046" max="12046" width="9.33203125" style="280" customWidth="1"/>
    <col min="12047" max="12047" width="10.44140625" style="280" customWidth="1"/>
    <col min="12048" max="12048" width="7" style="280" customWidth="1"/>
    <col min="12049" max="12049" width="9.88671875" style="280" customWidth="1"/>
    <col min="12050" max="12050" width="7.88671875" style="280" customWidth="1"/>
    <col min="12051" max="12051" width="23.44140625" style="280" customWidth="1"/>
    <col min="12052" max="12052" width="33.88671875" style="280" customWidth="1"/>
    <col min="12053" max="12054" width="11.44140625" style="280" customWidth="1"/>
    <col min="12055" max="12055" width="23.44140625" style="280" customWidth="1"/>
    <col min="12056" max="12288" width="11" style="280"/>
    <col min="12289" max="12289" width="31.88671875" style="280" customWidth="1"/>
    <col min="12290" max="12290" width="11" style="280" customWidth="1"/>
    <col min="12291" max="12291" width="10.44140625" style="280" customWidth="1"/>
    <col min="12292" max="12295" width="9.33203125" style="280" customWidth="1"/>
    <col min="12296" max="12296" width="10.6640625" style="280" customWidth="1"/>
    <col min="12297" max="12297" width="27" style="280" customWidth="1"/>
    <col min="12298" max="12298" width="6.44140625" style="280" customWidth="1"/>
    <col min="12299" max="12299" width="8.6640625" style="280" customWidth="1"/>
    <col min="12300" max="12300" width="11" style="280" customWidth="1"/>
    <col min="12301" max="12301" width="7.88671875" style="280" customWidth="1"/>
    <col min="12302" max="12302" width="9.33203125" style="280" customWidth="1"/>
    <col min="12303" max="12303" width="10.44140625" style="280" customWidth="1"/>
    <col min="12304" max="12304" width="7" style="280" customWidth="1"/>
    <col min="12305" max="12305" width="9.88671875" style="280" customWidth="1"/>
    <col min="12306" max="12306" width="7.88671875" style="280" customWidth="1"/>
    <col min="12307" max="12307" width="23.44140625" style="280" customWidth="1"/>
    <col min="12308" max="12308" width="33.88671875" style="280" customWidth="1"/>
    <col min="12309" max="12310" width="11.44140625" style="280" customWidth="1"/>
    <col min="12311" max="12311" width="23.44140625" style="280" customWidth="1"/>
    <col min="12312" max="12544" width="11" style="280"/>
    <col min="12545" max="12545" width="31.88671875" style="280" customWidth="1"/>
    <col min="12546" max="12546" width="11" style="280" customWidth="1"/>
    <col min="12547" max="12547" width="10.44140625" style="280" customWidth="1"/>
    <col min="12548" max="12551" width="9.33203125" style="280" customWidth="1"/>
    <col min="12552" max="12552" width="10.6640625" style="280" customWidth="1"/>
    <col min="12553" max="12553" width="27" style="280" customWidth="1"/>
    <col min="12554" max="12554" width="6.44140625" style="280" customWidth="1"/>
    <col min="12555" max="12555" width="8.6640625" style="280" customWidth="1"/>
    <col min="12556" max="12556" width="11" style="280" customWidth="1"/>
    <col min="12557" max="12557" width="7.88671875" style="280" customWidth="1"/>
    <col min="12558" max="12558" width="9.33203125" style="280" customWidth="1"/>
    <col min="12559" max="12559" width="10.44140625" style="280" customWidth="1"/>
    <col min="12560" max="12560" width="7" style="280" customWidth="1"/>
    <col min="12561" max="12561" width="9.88671875" style="280" customWidth="1"/>
    <col min="12562" max="12562" width="7.88671875" style="280" customWidth="1"/>
    <col min="12563" max="12563" width="23.44140625" style="280" customWidth="1"/>
    <col min="12564" max="12564" width="33.88671875" style="280" customWidth="1"/>
    <col min="12565" max="12566" width="11.44140625" style="280" customWidth="1"/>
    <col min="12567" max="12567" width="23.44140625" style="280" customWidth="1"/>
    <col min="12568" max="12800" width="11" style="280"/>
    <col min="12801" max="12801" width="31.88671875" style="280" customWidth="1"/>
    <col min="12802" max="12802" width="11" style="280" customWidth="1"/>
    <col min="12803" max="12803" width="10.44140625" style="280" customWidth="1"/>
    <col min="12804" max="12807" width="9.33203125" style="280" customWidth="1"/>
    <col min="12808" max="12808" width="10.6640625" style="280" customWidth="1"/>
    <col min="12809" max="12809" width="27" style="280" customWidth="1"/>
    <col min="12810" max="12810" width="6.44140625" style="280" customWidth="1"/>
    <col min="12811" max="12811" width="8.6640625" style="280" customWidth="1"/>
    <col min="12812" max="12812" width="11" style="280" customWidth="1"/>
    <col min="12813" max="12813" width="7.88671875" style="280" customWidth="1"/>
    <col min="12814" max="12814" width="9.33203125" style="280" customWidth="1"/>
    <col min="12815" max="12815" width="10.44140625" style="280" customWidth="1"/>
    <col min="12816" max="12816" width="7" style="280" customWidth="1"/>
    <col min="12817" max="12817" width="9.88671875" style="280" customWidth="1"/>
    <col min="12818" max="12818" width="7.88671875" style="280" customWidth="1"/>
    <col min="12819" max="12819" width="23.44140625" style="280" customWidth="1"/>
    <col min="12820" max="12820" width="33.88671875" style="280" customWidth="1"/>
    <col min="12821" max="12822" width="11.44140625" style="280" customWidth="1"/>
    <col min="12823" max="12823" width="23.44140625" style="280" customWidth="1"/>
    <col min="12824" max="13056" width="11" style="280"/>
    <col min="13057" max="13057" width="31.88671875" style="280" customWidth="1"/>
    <col min="13058" max="13058" width="11" style="280" customWidth="1"/>
    <col min="13059" max="13059" width="10.44140625" style="280" customWidth="1"/>
    <col min="13060" max="13063" width="9.33203125" style="280" customWidth="1"/>
    <col min="13064" max="13064" width="10.6640625" style="280" customWidth="1"/>
    <col min="13065" max="13065" width="27" style="280" customWidth="1"/>
    <col min="13066" max="13066" width="6.44140625" style="280" customWidth="1"/>
    <col min="13067" max="13067" width="8.6640625" style="280" customWidth="1"/>
    <col min="13068" max="13068" width="11" style="280" customWidth="1"/>
    <col min="13069" max="13069" width="7.88671875" style="280" customWidth="1"/>
    <col min="13070" max="13070" width="9.33203125" style="280" customWidth="1"/>
    <col min="13071" max="13071" width="10.44140625" style="280" customWidth="1"/>
    <col min="13072" max="13072" width="7" style="280" customWidth="1"/>
    <col min="13073" max="13073" width="9.88671875" style="280" customWidth="1"/>
    <col min="13074" max="13074" width="7.88671875" style="280" customWidth="1"/>
    <col min="13075" max="13075" width="23.44140625" style="280" customWidth="1"/>
    <col min="13076" max="13076" width="33.88671875" style="280" customWidth="1"/>
    <col min="13077" max="13078" width="11.44140625" style="280" customWidth="1"/>
    <col min="13079" max="13079" width="23.44140625" style="280" customWidth="1"/>
    <col min="13080" max="13312" width="11" style="280"/>
    <col min="13313" max="13313" width="31.88671875" style="280" customWidth="1"/>
    <col min="13314" max="13314" width="11" style="280" customWidth="1"/>
    <col min="13315" max="13315" width="10.44140625" style="280" customWidth="1"/>
    <col min="13316" max="13319" width="9.33203125" style="280" customWidth="1"/>
    <col min="13320" max="13320" width="10.6640625" style="280" customWidth="1"/>
    <col min="13321" max="13321" width="27" style="280" customWidth="1"/>
    <col min="13322" max="13322" width="6.44140625" style="280" customWidth="1"/>
    <col min="13323" max="13323" width="8.6640625" style="280" customWidth="1"/>
    <col min="13324" max="13324" width="11" style="280" customWidth="1"/>
    <col min="13325" max="13325" width="7.88671875" style="280" customWidth="1"/>
    <col min="13326" max="13326" width="9.33203125" style="280" customWidth="1"/>
    <col min="13327" max="13327" width="10.44140625" style="280" customWidth="1"/>
    <col min="13328" max="13328" width="7" style="280" customWidth="1"/>
    <col min="13329" max="13329" width="9.88671875" style="280" customWidth="1"/>
    <col min="13330" max="13330" width="7.88671875" style="280" customWidth="1"/>
    <col min="13331" max="13331" width="23.44140625" style="280" customWidth="1"/>
    <col min="13332" max="13332" width="33.88671875" style="280" customWidth="1"/>
    <col min="13333" max="13334" width="11.44140625" style="280" customWidth="1"/>
    <col min="13335" max="13335" width="23.44140625" style="280" customWidth="1"/>
    <col min="13336" max="13568" width="11" style="280"/>
    <col min="13569" max="13569" width="31.88671875" style="280" customWidth="1"/>
    <col min="13570" max="13570" width="11" style="280" customWidth="1"/>
    <col min="13571" max="13571" width="10.44140625" style="280" customWidth="1"/>
    <col min="13572" max="13575" width="9.33203125" style="280" customWidth="1"/>
    <col min="13576" max="13576" width="10.6640625" style="280" customWidth="1"/>
    <col min="13577" max="13577" width="27" style="280" customWidth="1"/>
    <col min="13578" max="13578" width="6.44140625" style="280" customWidth="1"/>
    <col min="13579" max="13579" width="8.6640625" style="280" customWidth="1"/>
    <col min="13580" max="13580" width="11" style="280" customWidth="1"/>
    <col min="13581" max="13581" width="7.88671875" style="280" customWidth="1"/>
    <col min="13582" max="13582" width="9.33203125" style="280" customWidth="1"/>
    <col min="13583" max="13583" width="10.44140625" style="280" customWidth="1"/>
    <col min="13584" max="13584" width="7" style="280" customWidth="1"/>
    <col min="13585" max="13585" width="9.88671875" style="280" customWidth="1"/>
    <col min="13586" max="13586" width="7.88671875" style="280" customWidth="1"/>
    <col min="13587" max="13587" width="23.44140625" style="280" customWidth="1"/>
    <col min="13588" max="13588" width="33.88671875" style="280" customWidth="1"/>
    <col min="13589" max="13590" width="11.44140625" style="280" customWidth="1"/>
    <col min="13591" max="13591" width="23.44140625" style="280" customWidth="1"/>
    <col min="13592" max="13824" width="11" style="280"/>
    <col min="13825" max="13825" width="31.88671875" style="280" customWidth="1"/>
    <col min="13826" max="13826" width="11" style="280" customWidth="1"/>
    <col min="13827" max="13827" width="10.44140625" style="280" customWidth="1"/>
    <col min="13828" max="13831" width="9.33203125" style="280" customWidth="1"/>
    <col min="13832" max="13832" width="10.6640625" style="280" customWidth="1"/>
    <col min="13833" max="13833" width="27" style="280" customWidth="1"/>
    <col min="13834" max="13834" width="6.44140625" style="280" customWidth="1"/>
    <col min="13835" max="13835" width="8.6640625" style="280" customWidth="1"/>
    <col min="13836" max="13836" width="11" style="280" customWidth="1"/>
    <col min="13837" max="13837" width="7.88671875" style="280" customWidth="1"/>
    <col min="13838" max="13838" width="9.33203125" style="280" customWidth="1"/>
    <col min="13839" max="13839" width="10.44140625" style="280" customWidth="1"/>
    <col min="13840" max="13840" width="7" style="280" customWidth="1"/>
    <col min="13841" max="13841" width="9.88671875" style="280" customWidth="1"/>
    <col min="13842" max="13842" width="7.88671875" style="280" customWidth="1"/>
    <col min="13843" max="13843" width="23.44140625" style="280" customWidth="1"/>
    <col min="13844" max="13844" width="33.88671875" style="280" customWidth="1"/>
    <col min="13845" max="13846" width="11.44140625" style="280" customWidth="1"/>
    <col min="13847" max="13847" width="23.44140625" style="280" customWidth="1"/>
    <col min="13848" max="14080" width="11" style="280"/>
    <col min="14081" max="14081" width="31.88671875" style="280" customWidth="1"/>
    <col min="14082" max="14082" width="11" style="280" customWidth="1"/>
    <col min="14083" max="14083" width="10.44140625" style="280" customWidth="1"/>
    <col min="14084" max="14087" width="9.33203125" style="280" customWidth="1"/>
    <col min="14088" max="14088" width="10.6640625" style="280" customWidth="1"/>
    <col min="14089" max="14089" width="27" style="280" customWidth="1"/>
    <col min="14090" max="14090" width="6.44140625" style="280" customWidth="1"/>
    <col min="14091" max="14091" width="8.6640625" style="280" customWidth="1"/>
    <col min="14092" max="14092" width="11" style="280" customWidth="1"/>
    <col min="14093" max="14093" width="7.88671875" style="280" customWidth="1"/>
    <col min="14094" max="14094" width="9.33203125" style="280" customWidth="1"/>
    <col min="14095" max="14095" width="10.44140625" style="280" customWidth="1"/>
    <col min="14096" max="14096" width="7" style="280" customWidth="1"/>
    <col min="14097" max="14097" width="9.88671875" style="280" customWidth="1"/>
    <col min="14098" max="14098" width="7.88671875" style="280" customWidth="1"/>
    <col min="14099" max="14099" width="23.44140625" style="280" customWidth="1"/>
    <col min="14100" max="14100" width="33.88671875" style="280" customWidth="1"/>
    <col min="14101" max="14102" width="11.44140625" style="280" customWidth="1"/>
    <col min="14103" max="14103" width="23.44140625" style="280" customWidth="1"/>
    <col min="14104" max="14336" width="11" style="280"/>
    <col min="14337" max="14337" width="31.88671875" style="280" customWidth="1"/>
    <col min="14338" max="14338" width="11" style="280" customWidth="1"/>
    <col min="14339" max="14339" width="10.44140625" style="280" customWidth="1"/>
    <col min="14340" max="14343" width="9.33203125" style="280" customWidth="1"/>
    <col min="14344" max="14344" width="10.6640625" style="280" customWidth="1"/>
    <col min="14345" max="14345" width="27" style="280" customWidth="1"/>
    <col min="14346" max="14346" width="6.44140625" style="280" customWidth="1"/>
    <col min="14347" max="14347" width="8.6640625" style="280" customWidth="1"/>
    <col min="14348" max="14348" width="11" style="280" customWidth="1"/>
    <col min="14349" max="14349" width="7.88671875" style="280" customWidth="1"/>
    <col min="14350" max="14350" width="9.33203125" style="280" customWidth="1"/>
    <col min="14351" max="14351" width="10.44140625" style="280" customWidth="1"/>
    <col min="14352" max="14352" width="7" style="280" customWidth="1"/>
    <col min="14353" max="14353" width="9.88671875" style="280" customWidth="1"/>
    <col min="14354" max="14354" width="7.88671875" style="280" customWidth="1"/>
    <col min="14355" max="14355" width="23.44140625" style="280" customWidth="1"/>
    <col min="14356" max="14356" width="33.88671875" style="280" customWidth="1"/>
    <col min="14357" max="14358" width="11.44140625" style="280" customWidth="1"/>
    <col min="14359" max="14359" width="23.44140625" style="280" customWidth="1"/>
    <col min="14360" max="14592" width="11" style="280"/>
    <col min="14593" max="14593" width="31.88671875" style="280" customWidth="1"/>
    <col min="14594" max="14594" width="11" style="280" customWidth="1"/>
    <col min="14595" max="14595" width="10.44140625" style="280" customWidth="1"/>
    <col min="14596" max="14599" width="9.33203125" style="280" customWidth="1"/>
    <col min="14600" max="14600" width="10.6640625" style="280" customWidth="1"/>
    <col min="14601" max="14601" width="27" style="280" customWidth="1"/>
    <col min="14602" max="14602" width="6.44140625" style="280" customWidth="1"/>
    <col min="14603" max="14603" width="8.6640625" style="280" customWidth="1"/>
    <col min="14604" max="14604" width="11" style="280" customWidth="1"/>
    <col min="14605" max="14605" width="7.88671875" style="280" customWidth="1"/>
    <col min="14606" max="14606" width="9.33203125" style="280" customWidth="1"/>
    <col min="14607" max="14607" width="10.44140625" style="280" customWidth="1"/>
    <col min="14608" max="14608" width="7" style="280" customWidth="1"/>
    <col min="14609" max="14609" width="9.88671875" style="280" customWidth="1"/>
    <col min="14610" max="14610" width="7.88671875" style="280" customWidth="1"/>
    <col min="14611" max="14611" width="23.44140625" style="280" customWidth="1"/>
    <col min="14612" max="14612" width="33.88671875" style="280" customWidth="1"/>
    <col min="14613" max="14614" width="11.44140625" style="280" customWidth="1"/>
    <col min="14615" max="14615" width="23.44140625" style="280" customWidth="1"/>
    <col min="14616" max="14848" width="11" style="280"/>
    <col min="14849" max="14849" width="31.88671875" style="280" customWidth="1"/>
    <col min="14850" max="14850" width="11" style="280" customWidth="1"/>
    <col min="14851" max="14851" width="10.44140625" style="280" customWidth="1"/>
    <col min="14852" max="14855" width="9.33203125" style="280" customWidth="1"/>
    <col min="14856" max="14856" width="10.6640625" style="280" customWidth="1"/>
    <col min="14857" max="14857" width="27" style="280" customWidth="1"/>
    <col min="14858" max="14858" width="6.44140625" style="280" customWidth="1"/>
    <col min="14859" max="14859" width="8.6640625" style="280" customWidth="1"/>
    <col min="14860" max="14860" width="11" style="280" customWidth="1"/>
    <col min="14861" max="14861" width="7.88671875" style="280" customWidth="1"/>
    <col min="14862" max="14862" width="9.33203125" style="280" customWidth="1"/>
    <col min="14863" max="14863" width="10.44140625" style="280" customWidth="1"/>
    <col min="14864" max="14864" width="7" style="280" customWidth="1"/>
    <col min="14865" max="14865" width="9.88671875" style="280" customWidth="1"/>
    <col min="14866" max="14866" width="7.88671875" style="280" customWidth="1"/>
    <col min="14867" max="14867" width="23.44140625" style="280" customWidth="1"/>
    <col min="14868" max="14868" width="33.88671875" style="280" customWidth="1"/>
    <col min="14869" max="14870" width="11.44140625" style="280" customWidth="1"/>
    <col min="14871" max="14871" width="23.44140625" style="280" customWidth="1"/>
    <col min="14872" max="15104" width="11" style="280"/>
    <col min="15105" max="15105" width="31.88671875" style="280" customWidth="1"/>
    <col min="15106" max="15106" width="11" style="280" customWidth="1"/>
    <col min="15107" max="15107" width="10.44140625" style="280" customWidth="1"/>
    <col min="15108" max="15111" width="9.33203125" style="280" customWidth="1"/>
    <col min="15112" max="15112" width="10.6640625" style="280" customWidth="1"/>
    <col min="15113" max="15113" width="27" style="280" customWidth="1"/>
    <col min="15114" max="15114" width="6.44140625" style="280" customWidth="1"/>
    <col min="15115" max="15115" width="8.6640625" style="280" customWidth="1"/>
    <col min="15116" max="15116" width="11" style="280" customWidth="1"/>
    <col min="15117" max="15117" width="7.88671875" style="280" customWidth="1"/>
    <col min="15118" max="15118" width="9.33203125" style="280" customWidth="1"/>
    <col min="15119" max="15119" width="10.44140625" style="280" customWidth="1"/>
    <col min="15120" max="15120" width="7" style="280" customWidth="1"/>
    <col min="15121" max="15121" width="9.88671875" style="280" customWidth="1"/>
    <col min="15122" max="15122" width="7.88671875" style="280" customWidth="1"/>
    <col min="15123" max="15123" width="23.44140625" style="280" customWidth="1"/>
    <col min="15124" max="15124" width="33.88671875" style="280" customWidth="1"/>
    <col min="15125" max="15126" width="11.44140625" style="280" customWidth="1"/>
    <col min="15127" max="15127" width="23.44140625" style="280" customWidth="1"/>
    <col min="15128" max="15360" width="11" style="280"/>
    <col min="15361" max="15361" width="31.88671875" style="280" customWidth="1"/>
    <col min="15362" max="15362" width="11" style="280" customWidth="1"/>
    <col min="15363" max="15363" width="10.44140625" style="280" customWidth="1"/>
    <col min="15364" max="15367" width="9.33203125" style="280" customWidth="1"/>
    <col min="15368" max="15368" width="10.6640625" style="280" customWidth="1"/>
    <col min="15369" max="15369" width="27" style="280" customWidth="1"/>
    <col min="15370" max="15370" width="6.44140625" style="280" customWidth="1"/>
    <col min="15371" max="15371" width="8.6640625" style="280" customWidth="1"/>
    <col min="15372" max="15372" width="11" style="280" customWidth="1"/>
    <col min="15373" max="15373" width="7.88671875" style="280" customWidth="1"/>
    <col min="15374" max="15374" width="9.33203125" style="280" customWidth="1"/>
    <col min="15375" max="15375" width="10.44140625" style="280" customWidth="1"/>
    <col min="15376" max="15376" width="7" style="280" customWidth="1"/>
    <col min="15377" max="15377" width="9.88671875" style="280" customWidth="1"/>
    <col min="15378" max="15378" width="7.88671875" style="280" customWidth="1"/>
    <col min="15379" max="15379" width="23.44140625" style="280" customWidth="1"/>
    <col min="15380" max="15380" width="33.88671875" style="280" customWidth="1"/>
    <col min="15381" max="15382" width="11.44140625" style="280" customWidth="1"/>
    <col min="15383" max="15383" width="23.44140625" style="280" customWidth="1"/>
    <col min="15384" max="15616" width="11" style="280"/>
    <col min="15617" max="15617" width="31.88671875" style="280" customWidth="1"/>
    <col min="15618" max="15618" width="11" style="280" customWidth="1"/>
    <col min="15619" max="15619" width="10.44140625" style="280" customWidth="1"/>
    <col min="15620" max="15623" width="9.33203125" style="280" customWidth="1"/>
    <col min="15624" max="15624" width="10.6640625" style="280" customWidth="1"/>
    <col min="15625" max="15625" width="27" style="280" customWidth="1"/>
    <col min="15626" max="15626" width="6.44140625" style="280" customWidth="1"/>
    <col min="15627" max="15627" width="8.6640625" style="280" customWidth="1"/>
    <col min="15628" max="15628" width="11" style="280" customWidth="1"/>
    <col min="15629" max="15629" width="7.88671875" style="280" customWidth="1"/>
    <col min="15630" max="15630" width="9.33203125" style="280" customWidth="1"/>
    <col min="15631" max="15631" width="10.44140625" style="280" customWidth="1"/>
    <col min="15632" max="15632" width="7" style="280" customWidth="1"/>
    <col min="15633" max="15633" width="9.88671875" style="280" customWidth="1"/>
    <col min="15634" max="15634" width="7.88671875" style="280" customWidth="1"/>
    <col min="15635" max="15635" width="23.44140625" style="280" customWidth="1"/>
    <col min="15636" max="15636" width="33.88671875" style="280" customWidth="1"/>
    <col min="15637" max="15638" width="11.44140625" style="280" customWidth="1"/>
    <col min="15639" max="15639" width="23.44140625" style="280" customWidth="1"/>
    <col min="15640" max="15872" width="11" style="280"/>
    <col min="15873" max="15873" width="31.88671875" style="280" customWidth="1"/>
    <col min="15874" max="15874" width="11" style="280" customWidth="1"/>
    <col min="15875" max="15875" width="10.44140625" style="280" customWidth="1"/>
    <col min="15876" max="15879" width="9.33203125" style="280" customWidth="1"/>
    <col min="15880" max="15880" width="10.6640625" style="280" customWidth="1"/>
    <col min="15881" max="15881" width="27" style="280" customWidth="1"/>
    <col min="15882" max="15882" width="6.44140625" style="280" customWidth="1"/>
    <col min="15883" max="15883" width="8.6640625" style="280" customWidth="1"/>
    <col min="15884" max="15884" width="11" style="280" customWidth="1"/>
    <col min="15885" max="15885" width="7.88671875" style="280" customWidth="1"/>
    <col min="15886" max="15886" width="9.33203125" style="280" customWidth="1"/>
    <col min="15887" max="15887" width="10.44140625" style="280" customWidth="1"/>
    <col min="15888" max="15888" width="7" style="280" customWidth="1"/>
    <col min="15889" max="15889" width="9.88671875" style="280" customWidth="1"/>
    <col min="15890" max="15890" width="7.88671875" style="280" customWidth="1"/>
    <col min="15891" max="15891" width="23.44140625" style="280" customWidth="1"/>
    <col min="15892" max="15892" width="33.88671875" style="280" customWidth="1"/>
    <col min="15893" max="15894" width="11.44140625" style="280" customWidth="1"/>
    <col min="15895" max="15895" width="23.44140625" style="280" customWidth="1"/>
    <col min="15896" max="16128" width="11" style="280"/>
    <col min="16129" max="16129" width="31.88671875" style="280" customWidth="1"/>
    <col min="16130" max="16130" width="11" style="280" customWidth="1"/>
    <col min="16131" max="16131" width="10.44140625" style="280" customWidth="1"/>
    <col min="16132" max="16135" width="9.33203125" style="280" customWidth="1"/>
    <col min="16136" max="16136" width="10.6640625" style="280" customWidth="1"/>
    <col min="16137" max="16137" width="27" style="280" customWidth="1"/>
    <col min="16138" max="16138" width="6.44140625" style="280" customWidth="1"/>
    <col min="16139" max="16139" width="8.6640625" style="280" customWidth="1"/>
    <col min="16140" max="16140" width="11" style="280" customWidth="1"/>
    <col min="16141" max="16141" width="7.88671875" style="280" customWidth="1"/>
    <col min="16142" max="16142" width="9.33203125" style="280" customWidth="1"/>
    <col min="16143" max="16143" width="10.44140625" style="280" customWidth="1"/>
    <col min="16144" max="16144" width="7" style="280" customWidth="1"/>
    <col min="16145" max="16145" width="9.88671875" style="280" customWidth="1"/>
    <col min="16146" max="16146" width="7.88671875" style="280" customWidth="1"/>
    <col min="16147" max="16147" width="23.44140625" style="280" customWidth="1"/>
    <col min="16148" max="16148" width="33.88671875" style="280" customWidth="1"/>
    <col min="16149" max="16150" width="11.44140625" style="280" customWidth="1"/>
    <col min="16151" max="16151" width="23.44140625" style="280" customWidth="1"/>
    <col min="16152" max="16384" width="11" style="280"/>
  </cols>
  <sheetData>
    <row r="1" spans="1:21" ht="24.75" customHeight="1">
      <c r="A1" s="824" t="s">
        <v>0</v>
      </c>
      <c r="B1" s="860"/>
      <c r="C1" s="861"/>
      <c r="D1" s="860"/>
      <c r="E1" s="860"/>
      <c r="F1" s="860"/>
      <c r="G1" s="860"/>
      <c r="H1" s="860"/>
      <c r="I1" s="862" t="s">
        <v>1</v>
      </c>
      <c r="S1" s="300"/>
    </row>
    <row r="2" spans="1:21" ht="18.899999999999999" customHeight="1">
      <c r="A2" s="301" t="s">
        <v>217</v>
      </c>
    </row>
    <row r="3" spans="1:21" s="303" customFormat="1" ht="18.899999999999999" customHeight="1">
      <c r="A3" s="347" t="s">
        <v>748</v>
      </c>
      <c r="B3" s="302"/>
      <c r="D3" s="302"/>
      <c r="E3" s="296"/>
      <c r="F3" s="296"/>
      <c r="G3" s="893" t="s">
        <v>745</v>
      </c>
      <c r="H3" s="896"/>
      <c r="I3" s="896"/>
      <c r="J3" s="304"/>
      <c r="K3" s="304"/>
      <c r="M3" s="280"/>
      <c r="N3" s="302"/>
      <c r="O3" s="302"/>
      <c r="P3" s="302"/>
      <c r="Q3" s="302"/>
      <c r="R3" s="302"/>
      <c r="S3" s="305"/>
      <c r="T3" s="302"/>
      <c r="U3" s="302"/>
    </row>
    <row r="4" spans="1:21" s="303" customFormat="1" ht="18.899999999999999" customHeight="1">
      <c r="A4" s="347" t="s">
        <v>749</v>
      </c>
      <c r="B4" s="302"/>
      <c r="D4" s="302"/>
      <c r="E4" s="302"/>
      <c r="F4" s="302"/>
      <c r="G4" s="893" t="s">
        <v>746</v>
      </c>
      <c r="H4" s="894"/>
      <c r="I4" s="894"/>
      <c r="J4" s="302"/>
      <c r="K4" s="296"/>
      <c r="N4" s="302"/>
      <c r="O4" s="302"/>
      <c r="P4" s="296"/>
      <c r="Q4" s="296"/>
      <c r="R4" s="296"/>
      <c r="S4" s="306"/>
      <c r="T4" s="302"/>
      <c r="U4" s="302"/>
    </row>
    <row r="5" spans="1:21" ht="18.899999999999999" customHeight="1">
      <c r="A5" s="347" t="s">
        <v>750</v>
      </c>
      <c r="E5" s="302"/>
      <c r="H5" s="893" t="s">
        <v>747</v>
      </c>
      <c r="I5" s="894"/>
      <c r="K5" s="307"/>
      <c r="L5" s="307"/>
      <c r="M5" s="307"/>
      <c r="N5" s="308"/>
      <c r="O5" s="308"/>
      <c r="P5" s="309"/>
      <c r="Q5" s="309"/>
      <c r="R5" s="309"/>
    </row>
    <row r="6" spans="1:21" ht="18.899999999999999" customHeight="1">
      <c r="A6" s="281"/>
      <c r="I6" s="310"/>
      <c r="K6" s="307"/>
      <c r="L6" s="307"/>
      <c r="M6" s="307"/>
      <c r="N6" s="308"/>
      <c r="O6" s="308"/>
      <c r="P6" s="309"/>
      <c r="Q6" s="309"/>
      <c r="R6" s="309"/>
    </row>
    <row r="7" spans="1:21" ht="12.9" customHeight="1">
      <c r="A7" s="14" t="s">
        <v>218</v>
      </c>
      <c r="B7" s="20" t="s">
        <v>385</v>
      </c>
      <c r="C7" s="294" t="s">
        <v>386</v>
      </c>
      <c r="D7" s="294" t="s">
        <v>387</v>
      </c>
      <c r="E7" s="294" t="s">
        <v>388</v>
      </c>
      <c r="F7" s="294" t="s">
        <v>389</v>
      </c>
      <c r="G7" s="294" t="s">
        <v>390</v>
      </c>
      <c r="H7" s="294" t="s">
        <v>391</v>
      </c>
      <c r="I7" s="15" t="s">
        <v>313</v>
      </c>
      <c r="K7" s="307"/>
      <c r="L7" s="307"/>
      <c r="M7" s="307"/>
      <c r="N7" s="308"/>
      <c r="O7" s="308"/>
      <c r="P7" s="309"/>
      <c r="Q7" s="309"/>
      <c r="R7" s="309"/>
    </row>
    <row r="8" spans="1:21" ht="12.9" customHeight="1">
      <c r="A8" s="21" t="s">
        <v>392</v>
      </c>
      <c r="B8" s="20" t="s">
        <v>393</v>
      </c>
      <c r="C8" s="20" t="s">
        <v>394</v>
      </c>
      <c r="D8" s="294" t="s">
        <v>395</v>
      </c>
      <c r="E8" s="294" t="s">
        <v>396</v>
      </c>
      <c r="F8" s="294"/>
      <c r="G8" s="294" t="s">
        <v>397</v>
      </c>
      <c r="H8" s="294"/>
      <c r="I8" s="15" t="s">
        <v>398</v>
      </c>
      <c r="K8" s="307"/>
      <c r="L8" s="307"/>
      <c r="M8" s="307"/>
      <c r="N8" s="308"/>
      <c r="O8" s="308"/>
      <c r="P8" s="309"/>
      <c r="Q8" s="309"/>
      <c r="R8" s="309"/>
    </row>
    <row r="9" spans="1:21" ht="12.9" customHeight="1">
      <c r="A9" s="21"/>
      <c r="B9" s="15"/>
      <c r="C9" s="20" t="s">
        <v>399</v>
      </c>
      <c r="D9" s="20" t="s">
        <v>400</v>
      </c>
      <c r="E9" s="20" t="s">
        <v>401</v>
      </c>
      <c r="F9" s="20" t="s">
        <v>402</v>
      </c>
      <c r="G9" s="20" t="s">
        <v>403</v>
      </c>
      <c r="H9" s="20" t="s">
        <v>404</v>
      </c>
      <c r="I9" s="15"/>
      <c r="J9" s="303"/>
      <c r="K9" s="303"/>
      <c r="L9" s="307"/>
      <c r="M9" s="307"/>
      <c r="N9" s="309"/>
      <c r="O9" s="308"/>
      <c r="P9" s="302"/>
      <c r="Q9" s="309"/>
      <c r="R9" s="302"/>
    </row>
    <row r="10" spans="1:21" ht="12.9" customHeight="1">
      <c r="A10" s="21"/>
      <c r="B10" s="20"/>
      <c r="C10" s="311"/>
      <c r="D10" s="20"/>
      <c r="E10" s="20" t="s">
        <v>405</v>
      </c>
      <c r="F10" s="20"/>
      <c r="G10" s="20" t="s">
        <v>406</v>
      </c>
      <c r="H10" s="20"/>
      <c r="I10" s="19"/>
      <c r="J10" s="303"/>
      <c r="K10" s="303"/>
      <c r="L10" s="307"/>
      <c r="M10" s="307"/>
      <c r="N10" s="309"/>
      <c r="O10" s="308"/>
      <c r="P10" s="302"/>
      <c r="Q10" s="309"/>
      <c r="R10" s="302"/>
    </row>
    <row r="11" spans="1:21" ht="8.1" customHeight="1">
      <c r="A11" s="21"/>
      <c r="B11" s="20"/>
      <c r="C11" s="311"/>
      <c r="D11" s="20"/>
      <c r="E11" s="20"/>
      <c r="F11" s="312"/>
      <c r="G11" s="20"/>
      <c r="H11" s="20"/>
      <c r="I11" s="20"/>
      <c r="J11" s="302"/>
      <c r="K11" s="303"/>
      <c r="L11" s="303"/>
      <c r="M11" s="303"/>
      <c r="N11" s="302"/>
      <c r="O11" s="302"/>
      <c r="P11" s="302"/>
      <c r="Q11" s="302"/>
      <c r="R11" s="302"/>
    </row>
    <row r="12" spans="1:21" ht="17.100000000000001" customHeight="1">
      <c r="A12" s="27" t="s">
        <v>19</v>
      </c>
      <c r="B12" s="243">
        <v>181</v>
      </c>
      <c r="C12" s="243">
        <v>10</v>
      </c>
      <c r="D12" s="243">
        <v>36</v>
      </c>
      <c r="E12" s="644">
        <v>4753</v>
      </c>
      <c r="F12" s="243">
        <v>1</v>
      </c>
      <c r="G12" s="243">
        <v>4</v>
      </c>
      <c r="H12" s="243">
        <v>1</v>
      </c>
      <c r="I12" s="29" t="s">
        <v>20</v>
      </c>
      <c r="J12" s="313"/>
    </row>
    <row r="13" spans="1:21" ht="17.100000000000001" customHeight="1">
      <c r="A13" s="35" t="s">
        <v>21</v>
      </c>
      <c r="B13" s="314">
        <v>16</v>
      </c>
      <c r="C13" s="243" t="s">
        <v>233</v>
      </c>
      <c r="D13" s="243" t="s">
        <v>233</v>
      </c>
      <c r="E13" s="314">
        <v>501</v>
      </c>
      <c r="F13" s="314">
        <v>1</v>
      </c>
      <c r="G13" s="243" t="s">
        <v>233</v>
      </c>
      <c r="H13" s="243" t="s">
        <v>233</v>
      </c>
      <c r="I13" s="37" t="s">
        <v>22</v>
      </c>
      <c r="J13" s="315"/>
    </row>
    <row r="14" spans="1:21" ht="17.100000000000001" customHeight="1">
      <c r="A14" s="35" t="s">
        <v>23</v>
      </c>
      <c r="B14" s="316">
        <v>44</v>
      </c>
      <c r="C14" s="243" t="s">
        <v>233</v>
      </c>
      <c r="D14" s="316">
        <v>1</v>
      </c>
      <c r="E14" s="316">
        <v>255</v>
      </c>
      <c r="F14" s="243" t="s">
        <v>233</v>
      </c>
      <c r="G14" s="295">
        <v>1</v>
      </c>
      <c r="H14" s="243" t="s">
        <v>233</v>
      </c>
      <c r="I14" s="37" t="s">
        <v>24</v>
      </c>
      <c r="J14" s="315"/>
    </row>
    <row r="15" spans="1:21" ht="17.100000000000001" customHeight="1">
      <c r="A15" s="35" t="s">
        <v>25</v>
      </c>
      <c r="B15" s="316">
        <v>3</v>
      </c>
      <c r="C15" s="243" t="s">
        <v>233</v>
      </c>
      <c r="D15" s="243" t="s">
        <v>233</v>
      </c>
      <c r="E15" s="316">
        <v>48</v>
      </c>
      <c r="F15" s="243" t="s">
        <v>233</v>
      </c>
      <c r="G15" s="243" t="s">
        <v>233</v>
      </c>
      <c r="H15" s="243" t="s">
        <v>233</v>
      </c>
      <c r="I15" s="37" t="s">
        <v>26</v>
      </c>
      <c r="J15" s="315"/>
      <c r="L15" s="317"/>
    </row>
    <row r="16" spans="1:21" ht="17.100000000000001" customHeight="1">
      <c r="A16" s="21" t="s">
        <v>27</v>
      </c>
      <c r="B16" s="316">
        <v>38</v>
      </c>
      <c r="C16" s="316">
        <v>2</v>
      </c>
      <c r="D16" s="316">
        <v>30</v>
      </c>
      <c r="E16" s="316">
        <v>590</v>
      </c>
      <c r="F16" s="243" t="s">
        <v>233</v>
      </c>
      <c r="G16" s="243" t="s">
        <v>233</v>
      </c>
      <c r="H16" s="243" t="s">
        <v>233</v>
      </c>
      <c r="I16" s="37" t="s">
        <v>28</v>
      </c>
      <c r="J16" s="315"/>
      <c r="L16" s="318"/>
    </row>
    <row r="17" spans="1:12" s="280" customFormat="1" ht="17.100000000000001" customHeight="1">
      <c r="A17" s="21" t="s">
        <v>29</v>
      </c>
      <c r="B17" s="316">
        <v>13</v>
      </c>
      <c r="C17" s="316">
        <v>1</v>
      </c>
      <c r="D17" s="243" t="s">
        <v>233</v>
      </c>
      <c r="E17" s="316">
        <v>211</v>
      </c>
      <c r="F17" s="243" t="s">
        <v>233</v>
      </c>
      <c r="G17" s="243" t="s">
        <v>233</v>
      </c>
      <c r="H17" s="243" t="s">
        <v>233</v>
      </c>
      <c r="I17" s="37" t="s">
        <v>30</v>
      </c>
      <c r="J17" s="315"/>
      <c r="L17" s="317"/>
    </row>
    <row r="18" spans="1:12" s="280" customFormat="1" ht="17.100000000000001" customHeight="1">
      <c r="A18" s="21" t="s">
        <v>31</v>
      </c>
      <c r="B18" s="316">
        <v>29</v>
      </c>
      <c r="C18" s="243" t="s">
        <v>233</v>
      </c>
      <c r="D18" s="243" t="s">
        <v>233</v>
      </c>
      <c r="E18" s="316">
        <v>1996</v>
      </c>
      <c r="F18" s="243" t="s">
        <v>233</v>
      </c>
      <c r="G18" s="243" t="s">
        <v>233</v>
      </c>
      <c r="H18" s="243" t="s">
        <v>233</v>
      </c>
      <c r="I18" s="37" t="s">
        <v>32</v>
      </c>
      <c r="J18" s="315"/>
      <c r="L18" s="318"/>
    </row>
    <row r="19" spans="1:12" s="280" customFormat="1" ht="17.100000000000001" customHeight="1">
      <c r="A19" s="21" t="s">
        <v>33</v>
      </c>
      <c r="B19" s="316">
        <v>31</v>
      </c>
      <c r="C19" s="316">
        <v>4</v>
      </c>
      <c r="D19" s="316">
        <v>3</v>
      </c>
      <c r="E19" s="316">
        <v>934</v>
      </c>
      <c r="F19" s="243" t="s">
        <v>233</v>
      </c>
      <c r="G19" s="316">
        <v>2</v>
      </c>
      <c r="H19" s="316">
        <v>1</v>
      </c>
      <c r="I19" s="37" t="s">
        <v>34</v>
      </c>
      <c r="J19" s="315"/>
      <c r="L19" s="318"/>
    </row>
    <row r="20" spans="1:12" s="280" customFormat="1" ht="17.100000000000001" customHeight="1">
      <c r="A20" s="21" t="s">
        <v>35</v>
      </c>
      <c r="B20" s="316">
        <v>7</v>
      </c>
      <c r="C20" s="316">
        <v>3</v>
      </c>
      <c r="D20" s="316">
        <v>2</v>
      </c>
      <c r="E20" s="316">
        <v>218</v>
      </c>
      <c r="F20" s="243" t="s">
        <v>233</v>
      </c>
      <c r="G20" s="316">
        <v>1</v>
      </c>
      <c r="H20" s="243" t="s">
        <v>233</v>
      </c>
      <c r="I20" s="37" t="s">
        <v>36</v>
      </c>
      <c r="J20" s="315"/>
      <c r="L20" s="319"/>
    </row>
    <row r="21" spans="1:12" s="280" customFormat="1" ht="17.100000000000001" customHeight="1">
      <c r="A21" s="27" t="s">
        <v>37</v>
      </c>
      <c r="B21" s="243">
        <v>51</v>
      </c>
      <c r="C21" s="243">
        <v>12</v>
      </c>
      <c r="D21" s="243">
        <v>3</v>
      </c>
      <c r="E21" s="644">
        <v>1420</v>
      </c>
      <c r="F21" s="243">
        <v>1</v>
      </c>
      <c r="G21" s="243">
        <v>5</v>
      </c>
      <c r="H21" s="243">
        <v>2</v>
      </c>
      <c r="I21" s="42" t="s">
        <v>38</v>
      </c>
      <c r="J21" s="313"/>
      <c r="L21" s="317"/>
    </row>
    <row r="22" spans="1:12" s="280" customFormat="1" ht="17.100000000000001" customHeight="1">
      <c r="A22" s="35" t="s">
        <v>39</v>
      </c>
      <c r="B22" s="316">
        <v>11</v>
      </c>
      <c r="C22" s="243" t="s">
        <v>233</v>
      </c>
      <c r="D22" s="316">
        <v>3</v>
      </c>
      <c r="E22" s="316">
        <v>165</v>
      </c>
      <c r="F22" s="243" t="s">
        <v>233</v>
      </c>
      <c r="G22" s="243" t="s">
        <v>233</v>
      </c>
      <c r="H22" s="243" t="s">
        <v>233</v>
      </c>
      <c r="I22" s="43" t="s">
        <v>40</v>
      </c>
      <c r="J22" s="315"/>
      <c r="L22" s="318"/>
    </row>
    <row r="23" spans="1:12" s="280" customFormat="1" ht="17.100000000000001" customHeight="1">
      <c r="A23" s="35" t="s">
        <v>41</v>
      </c>
      <c r="B23" s="316" t="s">
        <v>407</v>
      </c>
      <c r="C23" s="243" t="s">
        <v>233</v>
      </c>
      <c r="D23" s="243" t="s">
        <v>233</v>
      </c>
      <c r="E23" s="243" t="s">
        <v>233</v>
      </c>
      <c r="F23" s="243" t="s">
        <v>233</v>
      </c>
      <c r="G23" s="243" t="s">
        <v>233</v>
      </c>
      <c r="H23" s="243" t="s">
        <v>233</v>
      </c>
      <c r="I23" s="43" t="s">
        <v>42</v>
      </c>
      <c r="J23" s="313"/>
      <c r="L23" s="318"/>
    </row>
    <row r="24" spans="1:12" s="280" customFormat="1" ht="17.100000000000001" customHeight="1">
      <c r="A24" s="35" t="s">
        <v>43</v>
      </c>
      <c r="B24" s="316">
        <v>3</v>
      </c>
      <c r="C24" s="243" t="s">
        <v>233</v>
      </c>
      <c r="D24" s="243" t="s">
        <v>233</v>
      </c>
      <c r="E24" s="316">
        <v>39</v>
      </c>
      <c r="F24" s="243" t="s">
        <v>233</v>
      </c>
      <c r="G24" s="243" t="s">
        <v>233</v>
      </c>
      <c r="H24" s="243" t="s">
        <v>233</v>
      </c>
      <c r="I24" s="43" t="s">
        <v>44</v>
      </c>
      <c r="J24" s="315"/>
      <c r="L24" s="318"/>
    </row>
    <row r="25" spans="1:12" s="280" customFormat="1" ht="17.100000000000001" customHeight="1">
      <c r="A25" s="35" t="s">
        <v>45</v>
      </c>
      <c r="B25" s="316">
        <v>4</v>
      </c>
      <c r="C25" s="243" t="s">
        <v>233</v>
      </c>
      <c r="D25" s="243" t="s">
        <v>233</v>
      </c>
      <c r="E25" s="316">
        <v>133</v>
      </c>
      <c r="F25" s="243" t="s">
        <v>233</v>
      </c>
      <c r="G25" s="316">
        <v>1</v>
      </c>
      <c r="H25" s="243" t="s">
        <v>233</v>
      </c>
      <c r="I25" s="37" t="s">
        <v>46</v>
      </c>
      <c r="J25" s="315"/>
      <c r="L25" s="318"/>
    </row>
    <row r="26" spans="1:12" s="280" customFormat="1" ht="17.100000000000001" customHeight="1">
      <c r="A26" s="35" t="s">
        <v>47</v>
      </c>
      <c r="B26" s="316">
        <v>4</v>
      </c>
      <c r="C26" s="316">
        <v>8</v>
      </c>
      <c r="D26" s="243" t="s">
        <v>233</v>
      </c>
      <c r="E26" s="316">
        <v>38</v>
      </c>
      <c r="F26" s="243" t="s">
        <v>233</v>
      </c>
      <c r="G26" s="316">
        <v>4</v>
      </c>
      <c r="H26" s="243" t="s">
        <v>233</v>
      </c>
      <c r="I26" s="43" t="s">
        <v>48</v>
      </c>
      <c r="J26" s="315"/>
      <c r="L26" s="318"/>
    </row>
    <row r="27" spans="1:12" s="280" customFormat="1" ht="17.100000000000001" customHeight="1">
      <c r="A27" s="35" t="s">
        <v>49</v>
      </c>
      <c r="B27" s="316">
        <v>4</v>
      </c>
      <c r="C27" s="316">
        <v>0</v>
      </c>
      <c r="D27" s="243" t="s">
        <v>233</v>
      </c>
      <c r="E27" s="316">
        <v>624</v>
      </c>
      <c r="F27" s="316">
        <v>1</v>
      </c>
      <c r="G27" s="243" t="s">
        <v>233</v>
      </c>
      <c r="H27" s="243" t="s">
        <v>233</v>
      </c>
      <c r="I27" s="43" t="s">
        <v>50</v>
      </c>
      <c r="J27" s="315"/>
      <c r="L27" s="317"/>
    </row>
    <row r="28" spans="1:12" s="280" customFormat="1" ht="17.100000000000001" customHeight="1">
      <c r="A28" s="35" t="s">
        <v>51</v>
      </c>
      <c r="B28" s="316">
        <v>21</v>
      </c>
      <c r="C28" s="316">
        <v>0</v>
      </c>
      <c r="D28" s="243" t="s">
        <v>233</v>
      </c>
      <c r="E28" s="316">
        <v>359</v>
      </c>
      <c r="F28" s="243" t="s">
        <v>233</v>
      </c>
      <c r="G28" s="243" t="s">
        <v>233</v>
      </c>
      <c r="H28" s="316">
        <v>1</v>
      </c>
      <c r="I28" s="43" t="s">
        <v>52</v>
      </c>
      <c r="J28" s="315"/>
      <c r="L28" s="318"/>
    </row>
    <row r="29" spans="1:12" s="280" customFormat="1" ht="17.100000000000001" customHeight="1">
      <c r="A29" s="35" t="s">
        <v>53</v>
      </c>
      <c r="B29" s="316">
        <v>4</v>
      </c>
      <c r="C29" s="316">
        <v>4</v>
      </c>
      <c r="D29" s="243" t="s">
        <v>233</v>
      </c>
      <c r="E29" s="316">
        <v>62</v>
      </c>
      <c r="F29" s="243" t="s">
        <v>233</v>
      </c>
      <c r="G29" s="243" t="s">
        <v>233</v>
      </c>
      <c r="H29" s="316">
        <v>1</v>
      </c>
      <c r="I29" s="43" t="s">
        <v>54</v>
      </c>
      <c r="J29" s="315"/>
      <c r="L29" s="318"/>
    </row>
    <row r="30" spans="1:12" s="280" customFormat="1" ht="17.100000000000001" customHeight="1">
      <c r="A30" s="27" t="s">
        <v>55</v>
      </c>
      <c r="B30" s="243">
        <v>130</v>
      </c>
      <c r="C30" s="243">
        <v>79</v>
      </c>
      <c r="D30" s="243">
        <v>121</v>
      </c>
      <c r="E30" s="644">
        <v>3763</v>
      </c>
      <c r="F30" s="243">
        <v>3</v>
      </c>
      <c r="G30" s="243">
        <v>28</v>
      </c>
      <c r="H30" s="243" t="s">
        <v>233</v>
      </c>
      <c r="I30" s="29" t="s">
        <v>56</v>
      </c>
      <c r="J30" s="313"/>
      <c r="L30" s="318"/>
    </row>
    <row r="31" spans="1:12" s="280" customFormat="1" ht="17.100000000000001" customHeight="1">
      <c r="A31" s="45" t="s">
        <v>57</v>
      </c>
      <c r="B31" s="316">
        <v>30</v>
      </c>
      <c r="C31" s="316">
        <v>37</v>
      </c>
      <c r="D31" s="316">
        <v>64</v>
      </c>
      <c r="E31" s="316">
        <v>755</v>
      </c>
      <c r="F31" s="316">
        <v>1</v>
      </c>
      <c r="G31" s="316">
        <v>4</v>
      </c>
      <c r="H31" s="243" t="s">
        <v>233</v>
      </c>
      <c r="I31" s="37" t="s">
        <v>58</v>
      </c>
      <c r="J31" s="315"/>
      <c r="L31" s="318"/>
    </row>
    <row r="32" spans="1:12" s="280" customFormat="1" ht="17.100000000000001" customHeight="1">
      <c r="A32" s="46" t="s">
        <v>59</v>
      </c>
      <c r="B32" s="316">
        <v>5</v>
      </c>
      <c r="C32" s="243" t="s">
        <v>233</v>
      </c>
      <c r="D32" s="243" t="s">
        <v>233</v>
      </c>
      <c r="E32" s="316">
        <v>39</v>
      </c>
      <c r="F32" s="243" t="s">
        <v>233</v>
      </c>
      <c r="G32" s="243" t="s">
        <v>233</v>
      </c>
      <c r="H32" s="243" t="s">
        <v>233</v>
      </c>
      <c r="I32" s="37" t="s">
        <v>60</v>
      </c>
      <c r="J32" s="315"/>
    </row>
    <row r="33" spans="1:21" ht="17.100000000000001" customHeight="1">
      <c r="A33" s="45" t="s">
        <v>61</v>
      </c>
      <c r="B33" s="316">
        <v>11</v>
      </c>
      <c r="C33" s="243" t="s">
        <v>233</v>
      </c>
      <c r="D33" s="243" t="s">
        <v>233</v>
      </c>
      <c r="E33" s="316">
        <v>252</v>
      </c>
      <c r="F33" s="243" t="s">
        <v>233</v>
      </c>
      <c r="G33" s="316">
        <v>1</v>
      </c>
      <c r="H33" s="243" t="s">
        <v>233</v>
      </c>
      <c r="I33" s="37" t="s">
        <v>62</v>
      </c>
      <c r="J33" s="315"/>
      <c r="L33" s="319"/>
    </row>
    <row r="34" spans="1:21" ht="17.100000000000001" customHeight="1">
      <c r="A34" s="35" t="s">
        <v>63</v>
      </c>
      <c r="B34" s="316">
        <v>43</v>
      </c>
      <c r="C34" s="316">
        <v>26</v>
      </c>
      <c r="D34" s="316">
        <v>15</v>
      </c>
      <c r="E34" s="316">
        <v>1656</v>
      </c>
      <c r="F34" s="243" t="s">
        <v>233</v>
      </c>
      <c r="G34" s="243" t="s">
        <v>233</v>
      </c>
      <c r="H34" s="243" t="s">
        <v>233</v>
      </c>
      <c r="I34" s="37" t="s">
        <v>64</v>
      </c>
      <c r="J34" s="315"/>
      <c r="K34" s="320">
        <f>SUM(K35:K36)</f>
        <v>0</v>
      </c>
      <c r="L34" s="318"/>
    </row>
    <row r="35" spans="1:21" ht="17.100000000000001" customHeight="1">
      <c r="A35" s="46" t="s">
        <v>65</v>
      </c>
      <c r="B35" s="316">
        <v>3</v>
      </c>
      <c r="C35" s="316">
        <v>1</v>
      </c>
      <c r="D35" s="316">
        <v>11</v>
      </c>
      <c r="E35" s="316">
        <v>58</v>
      </c>
      <c r="F35" s="243" t="s">
        <v>233</v>
      </c>
      <c r="G35" s="243" t="s">
        <v>233</v>
      </c>
      <c r="H35" s="243" t="s">
        <v>233</v>
      </c>
      <c r="I35" s="37" t="s">
        <v>567</v>
      </c>
      <c r="J35" s="315"/>
    </row>
    <row r="36" spans="1:21" ht="17.100000000000001" customHeight="1">
      <c r="A36" s="35" t="s">
        <v>67</v>
      </c>
      <c r="B36" s="316">
        <v>9</v>
      </c>
      <c r="C36" s="243" t="s">
        <v>233</v>
      </c>
      <c r="D36" s="316">
        <v>3</v>
      </c>
      <c r="E36" s="316">
        <v>168</v>
      </c>
      <c r="F36" s="316">
        <v>1</v>
      </c>
      <c r="G36" s="243" t="s">
        <v>233</v>
      </c>
      <c r="H36" s="243" t="s">
        <v>233</v>
      </c>
      <c r="I36" s="37" t="s">
        <v>68</v>
      </c>
      <c r="J36" s="315"/>
      <c r="L36" s="318"/>
    </row>
    <row r="37" spans="1:21" ht="17.100000000000001" customHeight="1">
      <c r="A37" s="35" t="s">
        <v>69</v>
      </c>
      <c r="B37" s="316">
        <v>12</v>
      </c>
      <c r="C37" s="243" t="s">
        <v>233</v>
      </c>
      <c r="D37" s="243" t="s">
        <v>233</v>
      </c>
      <c r="E37" s="316">
        <v>331</v>
      </c>
      <c r="F37" s="243" t="s">
        <v>233</v>
      </c>
      <c r="G37" s="316">
        <v>1</v>
      </c>
      <c r="H37" s="243" t="s">
        <v>233</v>
      </c>
      <c r="I37" s="37" t="s">
        <v>70</v>
      </c>
      <c r="J37" s="315"/>
      <c r="K37" s="303"/>
      <c r="L37" s="317"/>
    </row>
    <row r="38" spans="1:21" ht="17.100000000000001" customHeight="1">
      <c r="A38" s="35" t="s">
        <v>71</v>
      </c>
      <c r="B38" s="316">
        <v>11</v>
      </c>
      <c r="C38" s="316">
        <v>12</v>
      </c>
      <c r="D38" s="316">
        <v>28</v>
      </c>
      <c r="E38" s="316">
        <v>381</v>
      </c>
      <c r="F38" s="243" t="s">
        <v>233</v>
      </c>
      <c r="G38" s="316">
        <v>22</v>
      </c>
      <c r="H38" s="243" t="s">
        <v>233</v>
      </c>
      <c r="I38" s="37" t="s">
        <v>72</v>
      </c>
      <c r="J38" s="315"/>
      <c r="K38" s="303"/>
      <c r="L38" s="318"/>
    </row>
    <row r="39" spans="1:21" ht="17.100000000000001" customHeight="1">
      <c r="A39" s="35" t="s">
        <v>73</v>
      </c>
      <c r="B39" s="316">
        <v>6</v>
      </c>
      <c r="C39" s="316">
        <v>3</v>
      </c>
      <c r="D39" s="243" t="s">
        <v>233</v>
      </c>
      <c r="E39" s="316">
        <v>123</v>
      </c>
      <c r="F39" s="316">
        <v>1</v>
      </c>
      <c r="G39" s="243" t="s">
        <v>233</v>
      </c>
      <c r="H39" s="243" t="s">
        <v>233</v>
      </c>
      <c r="I39" s="37" t="s">
        <v>74</v>
      </c>
      <c r="J39" s="315"/>
      <c r="L39" s="318"/>
    </row>
    <row r="40" spans="1:21" ht="17.100000000000001" customHeight="1">
      <c r="A40" s="47" t="s">
        <v>75</v>
      </c>
      <c r="B40" s="243">
        <v>127</v>
      </c>
      <c r="C40" s="243">
        <v>7</v>
      </c>
      <c r="D40" s="243">
        <v>4</v>
      </c>
      <c r="E40" s="644">
        <v>4938</v>
      </c>
      <c r="F40" s="243">
        <v>6</v>
      </c>
      <c r="G40" s="243">
        <v>2</v>
      </c>
      <c r="H40" s="243">
        <v>8</v>
      </c>
      <c r="I40" s="29" t="s">
        <v>76</v>
      </c>
      <c r="J40" s="313"/>
    </row>
    <row r="41" spans="1:21" ht="17.100000000000001" customHeight="1">
      <c r="A41" s="45" t="s">
        <v>77</v>
      </c>
      <c r="B41" s="316">
        <v>31</v>
      </c>
      <c r="C41" s="316">
        <v>2</v>
      </c>
      <c r="D41" s="316">
        <v>2</v>
      </c>
      <c r="E41" s="316">
        <v>1254</v>
      </c>
      <c r="F41" s="316">
        <v>2</v>
      </c>
      <c r="G41" s="316">
        <v>1</v>
      </c>
      <c r="H41" s="243" t="s">
        <v>233</v>
      </c>
      <c r="I41" s="43" t="s">
        <v>78</v>
      </c>
      <c r="J41" s="315"/>
      <c r="L41" s="317"/>
    </row>
    <row r="42" spans="1:21" s="303" customFormat="1" ht="17.100000000000001" customHeight="1">
      <c r="A42" s="45" t="s">
        <v>79</v>
      </c>
      <c r="B42" s="316">
        <v>8</v>
      </c>
      <c r="C42" s="243" t="s">
        <v>233</v>
      </c>
      <c r="D42" s="243" t="s">
        <v>233</v>
      </c>
      <c r="E42" s="316">
        <v>630</v>
      </c>
      <c r="F42" s="316">
        <v>4</v>
      </c>
      <c r="G42" s="243" t="s">
        <v>233</v>
      </c>
      <c r="H42" s="243" t="s">
        <v>233</v>
      </c>
      <c r="I42" s="37" t="s">
        <v>80</v>
      </c>
      <c r="J42" s="315"/>
      <c r="K42" s="280"/>
      <c r="L42" s="318"/>
      <c r="M42" s="302"/>
      <c r="N42" s="302"/>
      <c r="O42" s="302"/>
      <c r="P42" s="302"/>
      <c r="Q42" s="302"/>
      <c r="R42" s="302"/>
      <c r="S42" s="302"/>
      <c r="T42" s="302"/>
      <c r="U42" s="302"/>
    </row>
    <row r="43" spans="1:21" ht="17.100000000000001" customHeight="1">
      <c r="A43" s="45" t="s">
        <v>81</v>
      </c>
      <c r="B43" s="316">
        <v>32</v>
      </c>
      <c r="C43" s="316">
        <v>1</v>
      </c>
      <c r="D43" s="243" t="s">
        <v>233</v>
      </c>
      <c r="E43" s="316">
        <v>551</v>
      </c>
      <c r="F43" s="243" t="s">
        <v>233</v>
      </c>
      <c r="G43" s="316">
        <v>1</v>
      </c>
      <c r="H43" s="316">
        <v>8</v>
      </c>
      <c r="I43" s="37" t="s">
        <v>82</v>
      </c>
      <c r="J43" s="315"/>
    </row>
    <row r="44" spans="1:21" ht="17.100000000000001" customHeight="1">
      <c r="A44" s="45" t="s">
        <v>83</v>
      </c>
      <c r="B44" s="316">
        <v>20</v>
      </c>
      <c r="C44" s="316">
        <v>1</v>
      </c>
      <c r="D44" s="243" t="s">
        <v>233</v>
      </c>
      <c r="E44" s="316">
        <v>1112</v>
      </c>
      <c r="F44" s="243" t="s">
        <v>233</v>
      </c>
      <c r="G44" s="243" t="s">
        <v>233</v>
      </c>
      <c r="H44" s="243" t="s">
        <v>233</v>
      </c>
      <c r="I44" s="37" t="s">
        <v>84</v>
      </c>
      <c r="J44" s="315"/>
      <c r="L44" s="318"/>
    </row>
    <row r="45" spans="1:21" ht="17.100000000000001" customHeight="1">
      <c r="A45" s="45" t="s">
        <v>85</v>
      </c>
      <c r="B45" s="316">
        <v>11</v>
      </c>
      <c r="C45" s="316">
        <v>3</v>
      </c>
      <c r="D45" s="316">
        <v>1</v>
      </c>
      <c r="E45" s="316">
        <v>534</v>
      </c>
      <c r="F45" s="243" t="s">
        <v>233</v>
      </c>
      <c r="G45" s="243" t="s">
        <v>233</v>
      </c>
      <c r="H45" s="243" t="s">
        <v>233</v>
      </c>
      <c r="I45" s="43" t="s">
        <v>86</v>
      </c>
      <c r="J45" s="315"/>
      <c r="K45" s="303"/>
      <c r="L45" s="318"/>
    </row>
    <row r="46" spans="1:21" ht="17.100000000000001" customHeight="1">
      <c r="A46" s="45" t="s">
        <v>87</v>
      </c>
      <c r="B46" s="316">
        <v>10</v>
      </c>
      <c r="C46" s="243" t="s">
        <v>233</v>
      </c>
      <c r="D46" s="316">
        <v>1</v>
      </c>
      <c r="E46" s="316">
        <v>312</v>
      </c>
      <c r="F46" s="243" t="s">
        <v>233</v>
      </c>
      <c r="G46" s="243" t="s">
        <v>233</v>
      </c>
      <c r="H46" s="243" t="s">
        <v>233</v>
      </c>
      <c r="I46" s="43" t="s">
        <v>88</v>
      </c>
      <c r="J46" s="315"/>
      <c r="L46" s="317"/>
    </row>
    <row r="47" spans="1:21" ht="17.100000000000001" customHeight="1">
      <c r="A47" s="45" t="s">
        <v>89</v>
      </c>
      <c r="B47" s="316">
        <v>15</v>
      </c>
      <c r="C47" s="243" t="s">
        <v>233</v>
      </c>
      <c r="D47" s="243" t="s">
        <v>233</v>
      </c>
      <c r="E47" s="316">
        <v>545</v>
      </c>
      <c r="F47" s="243" t="s">
        <v>233</v>
      </c>
      <c r="G47" s="243" t="s">
        <v>233</v>
      </c>
      <c r="H47" s="243" t="s">
        <v>233</v>
      </c>
      <c r="I47" s="37" t="s">
        <v>90</v>
      </c>
      <c r="J47" s="315"/>
      <c r="L47" s="318"/>
    </row>
    <row r="48" spans="1:21" ht="17.100000000000001" customHeight="1">
      <c r="A48" s="48" t="s">
        <v>91</v>
      </c>
      <c r="B48" s="243">
        <v>77</v>
      </c>
      <c r="C48" s="243">
        <v>9</v>
      </c>
      <c r="D48" s="243">
        <v>2</v>
      </c>
      <c r="E48" s="644">
        <v>1417</v>
      </c>
      <c r="F48" s="243">
        <v>1</v>
      </c>
      <c r="G48" s="243">
        <v>1</v>
      </c>
      <c r="H48" s="243">
        <v>1</v>
      </c>
      <c r="I48" s="29" t="s">
        <v>92</v>
      </c>
      <c r="J48" s="313"/>
      <c r="L48" s="318"/>
    </row>
    <row r="49" spans="1:21" ht="17.100000000000001" customHeight="1">
      <c r="A49" s="35" t="s">
        <v>93</v>
      </c>
      <c r="B49" s="316">
        <v>4</v>
      </c>
      <c r="C49" s="243" t="s">
        <v>233</v>
      </c>
      <c r="D49" s="243" t="s">
        <v>233</v>
      </c>
      <c r="E49" s="316">
        <v>143</v>
      </c>
      <c r="F49" s="243" t="s">
        <v>233</v>
      </c>
      <c r="G49" s="243" t="s">
        <v>233</v>
      </c>
      <c r="H49" s="243" t="s">
        <v>233</v>
      </c>
      <c r="I49" s="37" t="s">
        <v>94</v>
      </c>
      <c r="J49" s="315"/>
      <c r="L49" s="318"/>
    </row>
    <row r="50" spans="1:21" ht="17.100000000000001" customHeight="1">
      <c r="A50" s="45" t="s">
        <v>95</v>
      </c>
      <c r="B50" s="316">
        <v>4</v>
      </c>
      <c r="C50" s="243" t="s">
        <v>233</v>
      </c>
      <c r="D50" s="243" t="s">
        <v>233</v>
      </c>
      <c r="E50" s="316">
        <v>372</v>
      </c>
      <c r="F50" s="243" t="s">
        <v>233</v>
      </c>
      <c r="G50" s="243" t="s">
        <v>233</v>
      </c>
      <c r="H50" s="243" t="s">
        <v>233</v>
      </c>
      <c r="I50" s="37" t="s">
        <v>96</v>
      </c>
      <c r="J50" s="315"/>
      <c r="L50" s="318"/>
    </row>
    <row r="51" spans="1:21" ht="17.100000000000001" customHeight="1">
      <c r="A51" s="45" t="s">
        <v>97</v>
      </c>
      <c r="B51" s="316">
        <v>13</v>
      </c>
      <c r="C51" s="243" t="s">
        <v>233</v>
      </c>
      <c r="D51" s="243" t="s">
        <v>233</v>
      </c>
      <c r="E51" s="316">
        <v>306</v>
      </c>
      <c r="F51" s="243" t="s">
        <v>233</v>
      </c>
      <c r="G51" s="243" t="s">
        <v>233</v>
      </c>
      <c r="H51" s="243" t="s">
        <v>233</v>
      </c>
      <c r="I51" s="37" t="s">
        <v>98</v>
      </c>
      <c r="J51" s="315"/>
      <c r="L51" s="318"/>
    </row>
    <row r="52" spans="1:21" s="303" customFormat="1" ht="17.100000000000001" customHeight="1">
      <c r="A52" s="45" t="s">
        <v>99</v>
      </c>
      <c r="B52" s="316">
        <v>23</v>
      </c>
      <c r="C52" s="243" t="s">
        <v>233</v>
      </c>
      <c r="D52" s="316">
        <v>1</v>
      </c>
      <c r="E52" s="316">
        <v>301</v>
      </c>
      <c r="F52" s="316">
        <v>1</v>
      </c>
      <c r="G52" s="243" t="s">
        <v>233</v>
      </c>
      <c r="H52" s="243" t="s">
        <v>233</v>
      </c>
      <c r="I52" s="37" t="s">
        <v>100</v>
      </c>
      <c r="J52" s="315"/>
      <c r="K52" s="280"/>
      <c r="M52" s="302"/>
      <c r="N52" s="302"/>
      <c r="O52" s="302"/>
      <c r="P52" s="302"/>
      <c r="Q52" s="302"/>
      <c r="R52" s="302"/>
      <c r="S52" s="302"/>
      <c r="T52" s="302"/>
      <c r="U52" s="302"/>
    </row>
    <row r="53" spans="1:21" s="303" customFormat="1" ht="17.100000000000001" customHeight="1">
      <c r="A53" s="45" t="s">
        <v>101</v>
      </c>
      <c r="B53" s="316">
        <v>33</v>
      </c>
      <c r="C53" s="316">
        <v>9</v>
      </c>
      <c r="D53" s="316">
        <v>1</v>
      </c>
      <c r="E53" s="316">
        <v>295</v>
      </c>
      <c r="F53" s="243" t="s">
        <v>233</v>
      </c>
      <c r="G53" s="316">
        <v>1</v>
      </c>
      <c r="H53" s="316">
        <v>1</v>
      </c>
      <c r="I53" s="43" t="s">
        <v>102</v>
      </c>
      <c r="J53" s="315"/>
      <c r="K53" s="280"/>
      <c r="L53" s="321"/>
      <c r="M53" s="302"/>
      <c r="N53" s="302"/>
      <c r="O53" s="302"/>
      <c r="P53" s="302"/>
      <c r="Q53" s="302"/>
      <c r="R53" s="302"/>
      <c r="S53" s="302"/>
      <c r="T53" s="302"/>
      <c r="U53" s="302"/>
    </row>
    <row r="54" spans="1:21" ht="18" customHeight="1">
      <c r="A54" s="322"/>
      <c r="B54" s="323"/>
      <c r="C54" s="324"/>
      <c r="D54" s="325"/>
      <c r="E54" s="326"/>
      <c r="F54" s="325"/>
      <c r="G54" s="325"/>
      <c r="H54" s="325"/>
      <c r="I54" s="327"/>
      <c r="L54" s="318"/>
    </row>
    <row r="55" spans="1:21" ht="12.75" customHeight="1">
      <c r="A55" s="328"/>
      <c r="B55" s="323"/>
      <c r="D55" s="329"/>
      <c r="F55" s="329"/>
      <c r="G55" s="330"/>
      <c r="H55" s="329"/>
      <c r="L55" s="318"/>
    </row>
    <row r="56" spans="1:21" ht="12.9" customHeight="1">
      <c r="A56" s="328"/>
      <c r="B56" s="323"/>
      <c r="L56" s="106"/>
    </row>
    <row r="57" spans="1:21" ht="12.75" customHeight="1">
      <c r="A57" s="328"/>
      <c r="B57" s="323"/>
      <c r="L57" s="331"/>
    </row>
    <row r="58" spans="1:21" s="303" customFormat="1">
      <c r="A58" s="332"/>
      <c r="B58" s="302"/>
      <c r="D58" s="296"/>
      <c r="E58" s="296"/>
      <c r="F58" s="296"/>
      <c r="G58" s="296"/>
      <c r="H58" s="296"/>
      <c r="I58" s="296"/>
      <c r="J58" s="296"/>
      <c r="K58" s="280"/>
      <c r="L58" s="280"/>
      <c r="M58" s="302"/>
      <c r="N58" s="302"/>
      <c r="O58" s="302"/>
      <c r="P58" s="302"/>
      <c r="Q58" s="302"/>
      <c r="R58" s="302"/>
      <c r="S58" s="302"/>
      <c r="T58" s="302"/>
      <c r="U58" s="302"/>
    </row>
    <row r="59" spans="1:21">
      <c r="A59" s="328"/>
      <c r="D59" s="302"/>
      <c r="E59" s="302"/>
      <c r="F59" s="302"/>
    </row>
    <row r="60" spans="1:21">
      <c r="A60" s="328"/>
      <c r="L60" s="303"/>
    </row>
    <row r="61" spans="1:21">
      <c r="A61" s="328"/>
      <c r="I61" s="302"/>
      <c r="J61" s="302"/>
      <c r="K61" s="303"/>
    </row>
    <row r="62" spans="1:21">
      <c r="A62" s="328"/>
      <c r="G62" s="302"/>
      <c r="H62" s="302"/>
    </row>
    <row r="63" spans="1:21">
      <c r="A63" s="328"/>
    </row>
    <row r="64" spans="1:21" s="303" customFormat="1">
      <c r="A64" s="332"/>
      <c r="B64" s="302"/>
      <c r="D64" s="296"/>
      <c r="E64" s="296"/>
      <c r="F64" s="296"/>
      <c r="G64" s="296"/>
      <c r="H64" s="296"/>
      <c r="I64" s="296"/>
      <c r="J64" s="296"/>
      <c r="K64" s="280"/>
      <c r="L64" s="280"/>
      <c r="M64" s="302"/>
      <c r="N64" s="302"/>
      <c r="O64" s="302"/>
      <c r="P64" s="302"/>
      <c r="Q64" s="302"/>
      <c r="R64" s="302"/>
      <c r="S64" s="302"/>
      <c r="T64" s="302"/>
      <c r="U64" s="302"/>
    </row>
    <row r="65" spans="1:21" ht="22.8">
      <c r="A65" s="824" t="s">
        <v>0</v>
      </c>
      <c r="B65" s="860"/>
      <c r="C65" s="860"/>
      <c r="D65" s="860"/>
      <c r="E65" s="860"/>
      <c r="F65" s="860"/>
      <c r="G65" s="860"/>
      <c r="H65" s="860"/>
      <c r="I65" s="862" t="s">
        <v>1</v>
      </c>
    </row>
    <row r="66" spans="1:21" ht="18">
      <c r="A66" s="301" t="s">
        <v>217</v>
      </c>
      <c r="C66" s="296"/>
    </row>
    <row r="67" spans="1:21" ht="17.399999999999999">
      <c r="A67" s="347" t="s">
        <v>748</v>
      </c>
      <c r="B67" s="302"/>
      <c r="C67" s="302"/>
      <c r="D67" s="302"/>
      <c r="G67" s="895" t="s">
        <v>745</v>
      </c>
      <c r="H67" s="896"/>
      <c r="I67" s="896"/>
    </row>
    <row r="68" spans="1:21" ht="20.399999999999999">
      <c r="A68" s="347" t="s">
        <v>749</v>
      </c>
      <c r="B68" s="302"/>
      <c r="C68" s="302"/>
      <c r="D68" s="302"/>
      <c r="E68" s="302"/>
      <c r="F68" s="302"/>
      <c r="G68" s="302"/>
      <c r="H68" s="893" t="s">
        <v>746</v>
      </c>
      <c r="I68" s="896"/>
    </row>
    <row r="69" spans="1:21" ht="20.399999999999999">
      <c r="A69" s="347" t="s">
        <v>752</v>
      </c>
      <c r="C69" s="302"/>
      <c r="E69" s="302"/>
      <c r="H69" s="913" t="s">
        <v>751</v>
      </c>
      <c r="I69" s="914"/>
    </row>
    <row r="70" spans="1:21" ht="18">
      <c r="A70" s="281"/>
      <c r="C70" s="302"/>
      <c r="I70" s="333"/>
    </row>
    <row r="71" spans="1:21">
      <c r="A71" s="14" t="s">
        <v>218</v>
      </c>
      <c r="B71" s="20" t="s">
        <v>385</v>
      </c>
      <c r="C71" s="294" t="s">
        <v>386</v>
      </c>
      <c r="D71" s="294" t="s">
        <v>387</v>
      </c>
      <c r="E71" s="294" t="s">
        <v>388</v>
      </c>
      <c r="F71" s="294" t="s">
        <v>389</v>
      </c>
      <c r="G71" s="294" t="s">
        <v>390</v>
      </c>
      <c r="H71" s="294" t="s">
        <v>391</v>
      </c>
      <c r="I71" s="15" t="s">
        <v>313</v>
      </c>
    </row>
    <row r="72" spans="1:21">
      <c r="A72" s="21" t="s">
        <v>392</v>
      </c>
      <c r="B72" s="20" t="s">
        <v>393</v>
      </c>
      <c r="C72" s="20" t="s">
        <v>394</v>
      </c>
      <c r="D72" s="294" t="s">
        <v>395</v>
      </c>
      <c r="E72" s="294" t="s">
        <v>396</v>
      </c>
      <c r="F72" s="85"/>
      <c r="G72" s="294" t="s">
        <v>397</v>
      </c>
      <c r="H72" s="85"/>
      <c r="I72" s="15" t="s">
        <v>398</v>
      </c>
    </row>
    <row r="73" spans="1:21">
      <c r="A73" s="21"/>
      <c r="B73" s="20"/>
      <c r="C73" s="20" t="s">
        <v>399</v>
      </c>
      <c r="D73" s="20" t="s">
        <v>400</v>
      </c>
      <c r="E73" s="20" t="s">
        <v>401</v>
      </c>
      <c r="F73" s="20" t="s">
        <v>402</v>
      </c>
      <c r="G73" s="20" t="s">
        <v>403</v>
      </c>
      <c r="H73" s="20" t="s">
        <v>404</v>
      </c>
      <c r="I73" s="15"/>
    </row>
    <row r="74" spans="1:21">
      <c r="A74" s="21"/>
      <c r="B74" s="20"/>
      <c r="C74" s="311"/>
      <c r="D74" s="20"/>
      <c r="E74" s="20" t="s">
        <v>405</v>
      </c>
      <c r="F74" s="20"/>
      <c r="G74" s="20" t="s">
        <v>406</v>
      </c>
      <c r="H74" s="20"/>
      <c r="I74" s="19"/>
    </row>
    <row r="75" spans="1:21">
      <c r="A75" s="21"/>
      <c r="B75" s="20"/>
      <c r="C75" s="20"/>
      <c r="D75" s="20"/>
      <c r="E75" s="20"/>
      <c r="F75" s="20"/>
      <c r="G75" s="20"/>
      <c r="H75" s="20"/>
      <c r="I75" s="20"/>
      <c r="J75" s="280"/>
      <c r="M75" s="280"/>
      <c r="N75" s="280"/>
      <c r="O75" s="280"/>
      <c r="P75" s="280"/>
      <c r="Q75" s="280"/>
      <c r="R75" s="280"/>
      <c r="S75" s="280"/>
      <c r="T75" s="280"/>
      <c r="U75" s="280"/>
    </row>
    <row r="76" spans="1:21" ht="13.8">
      <c r="A76" s="47" t="s">
        <v>103</v>
      </c>
      <c r="B76" s="243">
        <v>104</v>
      </c>
      <c r="C76" s="243">
        <v>45</v>
      </c>
      <c r="D76" s="243">
        <v>2</v>
      </c>
      <c r="E76" s="644">
        <v>7719</v>
      </c>
      <c r="F76" s="243">
        <v>6</v>
      </c>
      <c r="G76" s="243">
        <v>6</v>
      </c>
      <c r="H76" s="243">
        <v>4</v>
      </c>
      <c r="I76" s="199" t="s">
        <v>104</v>
      </c>
      <c r="J76" s="280"/>
      <c r="M76" s="280"/>
      <c r="N76" s="280"/>
      <c r="O76" s="280"/>
      <c r="P76" s="280"/>
      <c r="Q76" s="280"/>
      <c r="R76" s="280"/>
      <c r="S76" s="280"/>
      <c r="T76" s="280"/>
      <c r="U76" s="280"/>
    </row>
    <row r="77" spans="1:21" ht="13.8">
      <c r="A77" s="216" t="s">
        <v>105</v>
      </c>
      <c r="B77" s="316">
        <v>3</v>
      </c>
      <c r="C77" s="316">
        <v>2</v>
      </c>
      <c r="D77" s="334" t="s">
        <v>233</v>
      </c>
      <c r="E77" s="316">
        <v>198</v>
      </c>
      <c r="F77" s="334" t="s">
        <v>233</v>
      </c>
      <c r="G77" s="334" t="s">
        <v>233</v>
      </c>
      <c r="H77" s="334" t="s">
        <v>233</v>
      </c>
      <c r="I77" s="78" t="s">
        <v>106</v>
      </c>
      <c r="J77" s="280"/>
      <c r="M77" s="280"/>
      <c r="N77" s="280"/>
      <c r="O77" s="280"/>
      <c r="P77" s="280"/>
      <c r="Q77" s="280"/>
      <c r="R77" s="280"/>
      <c r="S77" s="280"/>
      <c r="T77" s="280"/>
      <c r="U77" s="280"/>
    </row>
    <row r="78" spans="1:21" ht="13.8">
      <c r="A78" s="216" t="s">
        <v>107</v>
      </c>
      <c r="B78" s="316">
        <v>14</v>
      </c>
      <c r="C78" s="243" t="s">
        <v>233</v>
      </c>
      <c r="D78" s="334" t="s">
        <v>233</v>
      </c>
      <c r="E78" s="316">
        <v>469</v>
      </c>
      <c r="F78" s="334" t="s">
        <v>233</v>
      </c>
      <c r="G78" s="334" t="s">
        <v>233</v>
      </c>
      <c r="H78" s="334" t="s">
        <v>233</v>
      </c>
      <c r="I78" s="78" t="s">
        <v>108</v>
      </c>
      <c r="J78" s="280"/>
      <c r="M78" s="280"/>
      <c r="N78" s="280"/>
      <c r="O78" s="280"/>
      <c r="P78" s="280"/>
      <c r="Q78" s="280"/>
      <c r="R78" s="280"/>
      <c r="S78" s="280"/>
      <c r="T78" s="280"/>
      <c r="U78" s="280"/>
    </row>
    <row r="79" spans="1:21" ht="13.8">
      <c r="A79" s="216" t="s">
        <v>109</v>
      </c>
      <c r="B79" s="316">
        <v>5</v>
      </c>
      <c r="C79" s="243" t="s">
        <v>233</v>
      </c>
      <c r="D79" s="334" t="s">
        <v>233</v>
      </c>
      <c r="E79" s="316">
        <v>671</v>
      </c>
      <c r="F79" s="334" t="s">
        <v>233</v>
      </c>
      <c r="G79" s="334" t="s">
        <v>233</v>
      </c>
      <c r="H79" s="316">
        <v>4</v>
      </c>
      <c r="I79" s="78" t="s">
        <v>110</v>
      </c>
      <c r="J79" s="280"/>
      <c r="M79" s="280"/>
      <c r="N79" s="280"/>
      <c r="O79" s="280"/>
      <c r="P79" s="280"/>
      <c r="Q79" s="280"/>
      <c r="R79" s="280"/>
      <c r="S79" s="280"/>
      <c r="T79" s="280"/>
      <c r="U79" s="280"/>
    </row>
    <row r="80" spans="1:21" ht="13.8">
      <c r="A80" s="216" t="s">
        <v>259</v>
      </c>
      <c r="B80" s="316">
        <v>5</v>
      </c>
      <c r="C80" s="316">
        <v>1</v>
      </c>
      <c r="D80" s="334" t="s">
        <v>233</v>
      </c>
      <c r="E80" s="316">
        <v>581</v>
      </c>
      <c r="F80" s="316">
        <v>1</v>
      </c>
      <c r="G80" s="334" t="s">
        <v>233</v>
      </c>
      <c r="H80" s="334" t="s">
        <v>233</v>
      </c>
      <c r="I80" s="78" t="s">
        <v>260</v>
      </c>
      <c r="J80" s="280"/>
      <c r="M80" s="280"/>
      <c r="N80" s="280"/>
      <c r="O80" s="280"/>
      <c r="P80" s="280"/>
      <c r="Q80" s="280"/>
      <c r="R80" s="280"/>
      <c r="S80" s="280"/>
      <c r="T80" s="280"/>
      <c r="U80" s="280"/>
    </row>
    <row r="81" spans="1:21" ht="13.8">
      <c r="A81" s="216" t="s">
        <v>113</v>
      </c>
      <c r="B81" s="316">
        <v>4</v>
      </c>
      <c r="C81" s="316">
        <v>4</v>
      </c>
      <c r="D81" s="334" t="s">
        <v>233</v>
      </c>
      <c r="E81" s="316">
        <v>534</v>
      </c>
      <c r="F81" s="334" t="s">
        <v>233</v>
      </c>
      <c r="G81" s="334" t="s">
        <v>233</v>
      </c>
      <c r="H81" s="334" t="s">
        <v>233</v>
      </c>
      <c r="I81" s="78" t="s">
        <v>114</v>
      </c>
      <c r="J81" s="280"/>
      <c r="M81" s="280"/>
      <c r="N81" s="280"/>
      <c r="O81" s="280"/>
      <c r="P81" s="280"/>
      <c r="Q81" s="280"/>
      <c r="R81" s="280"/>
      <c r="S81" s="280"/>
      <c r="T81" s="280"/>
      <c r="U81" s="280"/>
    </row>
    <row r="82" spans="1:21" ht="13.8">
      <c r="A82" s="216" t="s">
        <v>117</v>
      </c>
      <c r="B82" s="316">
        <v>7</v>
      </c>
      <c r="C82" s="316">
        <v>9</v>
      </c>
      <c r="D82" s="334" t="s">
        <v>233</v>
      </c>
      <c r="E82" s="316">
        <v>485</v>
      </c>
      <c r="F82" s="334" t="s">
        <v>233</v>
      </c>
      <c r="G82" s="334" t="s">
        <v>233</v>
      </c>
      <c r="H82" s="334" t="s">
        <v>233</v>
      </c>
      <c r="I82" s="78" t="s">
        <v>118</v>
      </c>
      <c r="J82" s="280"/>
      <c r="M82" s="280"/>
      <c r="N82" s="280"/>
      <c r="O82" s="280"/>
      <c r="P82" s="280"/>
      <c r="Q82" s="280"/>
      <c r="R82" s="280"/>
      <c r="S82" s="280"/>
      <c r="T82" s="280"/>
      <c r="U82" s="280"/>
    </row>
    <row r="83" spans="1:21" ht="13.8">
      <c r="A83" s="216" t="s">
        <v>115</v>
      </c>
      <c r="B83" s="316">
        <v>4</v>
      </c>
      <c r="C83" s="243" t="s">
        <v>233</v>
      </c>
      <c r="D83" s="316">
        <v>1</v>
      </c>
      <c r="E83" s="316">
        <v>603</v>
      </c>
      <c r="F83" s="316">
        <v>4</v>
      </c>
      <c r="G83" s="334" t="s">
        <v>233</v>
      </c>
      <c r="H83" s="334" t="s">
        <v>233</v>
      </c>
      <c r="I83" s="78" t="s">
        <v>116</v>
      </c>
      <c r="J83" s="280"/>
      <c r="M83" s="280"/>
      <c r="N83" s="280"/>
      <c r="O83" s="280"/>
      <c r="P83" s="280"/>
      <c r="Q83" s="280"/>
      <c r="R83" s="280"/>
      <c r="S83" s="280"/>
      <c r="T83" s="280"/>
      <c r="U83" s="280"/>
    </row>
    <row r="84" spans="1:21" ht="13.8">
      <c r="A84" s="216" t="s">
        <v>121</v>
      </c>
      <c r="B84" s="316">
        <v>3</v>
      </c>
      <c r="C84" s="243" t="s">
        <v>233</v>
      </c>
      <c r="D84" s="334" t="s">
        <v>233</v>
      </c>
      <c r="E84" s="316">
        <v>379</v>
      </c>
      <c r="F84" s="334" t="s">
        <v>233</v>
      </c>
      <c r="G84" s="316">
        <v>1</v>
      </c>
      <c r="H84" s="334" t="s">
        <v>233</v>
      </c>
      <c r="I84" s="78" t="s">
        <v>122</v>
      </c>
      <c r="J84" s="280"/>
      <c r="M84" s="280"/>
      <c r="N84" s="280"/>
      <c r="O84" s="280"/>
      <c r="P84" s="280"/>
      <c r="Q84" s="280"/>
      <c r="R84" s="280"/>
      <c r="S84" s="280"/>
      <c r="T84" s="280"/>
      <c r="U84" s="280"/>
    </row>
    <row r="85" spans="1:21" ht="13.8">
      <c r="A85" s="216" t="s">
        <v>123</v>
      </c>
      <c r="B85" s="316">
        <v>11</v>
      </c>
      <c r="C85" s="316">
        <v>11</v>
      </c>
      <c r="D85" s="334" t="s">
        <v>233</v>
      </c>
      <c r="E85" s="316">
        <v>664</v>
      </c>
      <c r="F85" s="334" t="s">
        <v>233</v>
      </c>
      <c r="G85" s="316">
        <v>2</v>
      </c>
      <c r="H85" s="334" t="s">
        <v>233</v>
      </c>
      <c r="I85" s="78" t="s">
        <v>124</v>
      </c>
      <c r="J85" s="280"/>
      <c r="M85" s="280"/>
      <c r="N85" s="280"/>
      <c r="O85" s="280"/>
      <c r="P85" s="280"/>
      <c r="Q85" s="280"/>
      <c r="R85" s="280"/>
      <c r="S85" s="280"/>
      <c r="T85" s="280"/>
      <c r="U85" s="280"/>
    </row>
    <row r="86" spans="1:21" ht="13.8">
      <c r="A86" s="216" t="s">
        <v>119</v>
      </c>
      <c r="B86" s="316">
        <v>7</v>
      </c>
      <c r="C86" s="316">
        <v>17</v>
      </c>
      <c r="D86" s="334" t="s">
        <v>233</v>
      </c>
      <c r="E86" s="316">
        <v>794</v>
      </c>
      <c r="F86" s="334" t="s">
        <v>233</v>
      </c>
      <c r="G86" s="316">
        <v>1</v>
      </c>
      <c r="H86" s="334" t="s">
        <v>233</v>
      </c>
      <c r="I86" s="78" t="s">
        <v>120</v>
      </c>
      <c r="J86" s="280"/>
      <c r="M86" s="280"/>
      <c r="N86" s="280"/>
      <c r="O86" s="280"/>
      <c r="P86" s="280"/>
      <c r="Q86" s="280"/>
      <c r="R86" s="280"/>
      <c r="S86" s="280"/>
      <c r="T86" s="280"/>
      <c r="U86" s="280"/>
    </row>
    <row r="87" spans="1:21" ht="13.8">
      <c r="A87" s="216" t="s">
        <v>125</v>
      </c>
      <c r="B87" s="316">
        <v>19</v>
      </c>
      <c r="C87" s="243" t="s">
        <v>233</v>
      </c>
      <c r="D87" s="334" t="s">
        <v>233</v>
      </c>
      <c r="E87" s="316">
        <v>719</v>
      </c>
      <c r="F87" s="334" t="s">
        <v>233</v>
      </c>
      <c r="G87" s="316">
        <v>2</v>
      </c>
      <c r="H87" s="334" t="s">
        <v>233</v>
      </c>
      <c r="I87" s="78" t="s">
        <v>126</v>
      </c>
      <c r="J87" s="280"/>
      <c r="M87" s="280"/>
      <c r="N87" s="280"/>
      <c r="O87" s="280"/>
      <c r="P87" s="280"/>
      <c r="Q87" s="280"/>
      <c r="R87" s="280"/>
      <c r="S87" s="280"/>
      <c r="T87" s="280"/>
      <c r="U87" s="280"/>
    </row>
    <row r="88" spans="1:21" ht="13.8">
      <c r="A88" s="216" t="s">
        <v>127</v>
      </c>
      <c r="B88" s="316">
        <v>5</v>
      </c>
      <c r="C88" s="243" t="s">
        <v>233</v>
      </c>
      <c r="D88" s="334" t="s">
        <v>233</v>
      </c>
      <c r="E88" s="316">
        <v>191</v>
      </c>
      <c r="F88" s="334" t="s">
        <v>233</v>
      </c>
      <c r="G88" s="334" t="s">
        <v>233</v>
      </c>
      <c r="H88" s="334" t="s">
        <v>233</v>
      </c>
      <c r="I88" s="78" t="s">
        <v>128</v>
      </c>
      <c r="J88" s="280"/>
      <c r="M88" s="280"/>
      <c r="N88" s="280"/>
      <c r="O88" s="280"/>
      <c r="P88" s="280"/>
      <c r="Q88" s="280"/>
      <c r="R88" s="280"/>
      <c r="S88" s="280"/>
      <c r="T88" s="280"/>
      <c r="U88" s="280"/>
    </row>
    <row r="89" spans="1:21" ht="13.8">
      <c r="A89" s="216" t="s">
        <v>129</v>
      </c>
      <c r="B89" s="316">
        <v>4</v>
      </c>
      <c r="C89" s="243" t="s">
        <v>233</v>
      </c>
      <c r="D89" s="316">
        <v>1</v>
      </c>
      <c r="E89" s="316">
        <v>440</v>
      </c>
      <c r="F89" s="334" t="s">
        <v>233</v>
      </c>
      <c r="G89" s="334" t="s">
        <v>233</v>
      </c>
      <c r="H89" s="334" t="s">
        <v>233</v>
      </c>
      <c r="I89" s="78" t="s">
        <v>130</v>
      </c>
      <c r="J89" s="280"/>
      <c r="M89" s="280"/>
      <c r="N89" s="280"/>
      <c r="O89" s="280"/>
      <c r="P89" s="280"/>
      <c r="Q89" s="280"/>
      <c r="R89" s="280"/>
      <c r="S89" s="280"/>
      <c r="T89" s="280"/>
      <c r="U89" s="280"/>
    </row>
    <row r="90" spans="1:21" ht="13.8">
      <c r="A90" s="216" t="s">
        <v>131</v>
      </c>
      <c r="B90" s="316">
        <v>3</v>
      </c>
      <c r="C90" s="316">
        <v>1</v>
      </c>
      <c r="D90" s="334" t="s">
        <v>233</v>
      </c>
      <c r="E90" s="316">
        <v>307</v>
      </c>
      <c r="F90" s="316">
        <v>1</v>
      </c>
      <c r="G90" s="334" t="s">
        <v>233</v>
      </c>
      <c r="H90" s="334" t="s">
        <v>233</v>
      </c>
      <c r="I90" s="78" t="s">
        <v>132</v>
      </c>
      <c r="J90" s="280"/>
      <c r="M90" s="280"/>
      <c r="N90" s="280"/>
      <c r="O90" s="280"/>
      <c r="P90" s="280"/>
      <c r="Q90" s="280"/>
      <c r="R90" s="280"/>
      <c r="S90" s="280"/>
      <c r="T90" s="280"/>
      <c r="U90" s="280"/>
    </row>
    <row r="91" spans="1:21" ht="13.8">
      <c r="A91" s="216" t="s">
        <v>133</v>
      </c>
      <c r="B91" s="316">
        <v>8</v>
      </c>
      <c r="C91" s="243" t="s">
        <v>233</v>
      </c>
      <c r="D91" s="243" t="s">
        <v>233</v>
      </c>
      <c r="E91" s="316">
        <v>421</v>
      </c>
      <c r="F91" s="334" t="s">
        <v>233</v>
      </c>
      <c r="G91" s="334" t="s">
        <v>233</v>
      </c>
      <c r="H91" s="334" t="s">
        <v>233</v>
      </c>
      <c r="I91" s="78" t="s">
        <v>134</v>
      </c>
      <c r="J91" s="280"/>
      <c r="M91" s="280"/>
      <c r="N91" s="280"/>
      <c r="O91" s="280"/>
      <c r="P91" s="280"/>
      <c r="Q91" s="280"/>
      <c r="R91" s="280"/>
      <c r="S91" s="280"/>
      <c r="T91" s="280"/>
      <c r="U91" s="280"/>
    </row>
    <row r="92" spans="1:21" ht="13.8">
      <c r="A92" s="216" t="s">
        <v>135</v>
      </c>
      <c r="B92" s="316">
        <v>2</v>
      </c>
      <c r="C92" s="243" t="s">
        <v>233</v>
      </c>
      <c r="D92" s="243" t="s">
        <v>233</v>
      </c>
      <c r="E92" s="316">
        <v>263</v>
      </c>
      <c r="F92" s="334" t="s">
        <v>233</v>
      </c>
      <c r="G92" s="334" t="s">
        <v>233</v>
      </c>
      <c r="H92" s="334" t="s">
        <v>233</v>
      </c>
      <c r="I92" s="78" t="s">
        <v>136</v>
      </c>
      <c r="J92" s="280"/>
      <c r="M92" s="280"/>
      <c r="N92" s="280"/>
      <c r="O92" s="280"/>
      <c r="P92" s="280"/>
      <c r="Q92" s="280"/>
      <c r="R92" s="280"/>
      <c r="S92" s="280"/>
      <c r="T92" s="280"/>
      <c r="U92" s="280"/>
    </row>
    <row r="93" spans="1:21" ht="13.8">
      <c r="A93" s="48" t="s">
        <v>137</v>
      </c>
      <c r="B93" s="243">
        <v>33</v>
      </c>
      <c r="C93" s="243">
        <v>46</v>
      </c>
      <c r="D93" s="243">
        <v>1</v>
      </c>
      <c r="E93" s="644">
        <v>2324</v>
      </c>
      <c r="F93" s="243">
        <v>14</v>
      </c>
      <c r="G93" s="243" t="s">
        <v>233</v>
      </c>
      <c r="H93" s="334" t="s">
        <v>233</v>
      </c>
      <c r="I93" s="79" t="s">
        <v>138</v>
      </c>
      <c r="J93" s="280"/>
      <c r="M93" s="280"/>
      <c r="N93" s="280"/>
      <c r="O93" s="280"/>
      <c r="P93" s="280"/>
      <c r="Q93" s="280"/>
      <c r="R93" s="280"/>
      <c r="S93" s="280"/>
      <c r="T93" s="280"/>
      <c r="U93" s="280"/>
    </row>
    <row r="94" spans="1:21" ht="13.8">
      <c r="A94" s="216" t="s">
        <v>139</v>
      </c>
      <c r="B94" s="316">
        <v>1</v>
      </c>
      <c r="C94" s="243" t="s">
        <v>233</v>
      </c>
      <c r="D94" s="243" t="s">
        <v>233</v>
      </c>
      <c r="E94" s="316">
        <v>162</v>
      </c>
      <c r="F94" s="334" t="s">
        <v>233</v>
      </c>
      <c r="G94" s="334" t="s">
        <v>233</v>
      </c>
      <c r="H94" s="334" t="s">
        <v>233</v>
      </c>
      <c r="I94" s="78" t="s">
        <v>140</v>
      </c>
      <c r="J94" s="280"/>
      <c r="M94" s="280"/>
      <c r="N94" s="280"/>
      <c r="O94" s="280"/>
      <c r="P94" s="280"/>
      <c r="Q94" s="280"/>
      <c r="R94" s="280"/>
      <c r="S94" s="280"/>
      <c r="T94" s="280"/>
      <c r="U94" s="280"/>
    </row>
    <row r="95" spans="1:21" ht="13.8">
      <c r="A95" s="216" t="s">
        <v>141</v>
      </c>
      <c r="B95" s="316" t="s">
        <v>407</v>
      </c>
      <c r="C95" s="243" t="s">
        <v>233</v>
      </c>
      <c r="D95" s="243" t="s">
        <v>233</v>
      </c>
      <c r="E95" s="316">
        <v>149</v>
      </c>
      <c r="F95" s="334" t="s">
        <v>233</v>
      </c>
      <c r="G95" s="334" t="s">
        <v>233</v>
      </c>
      <c r="H95" s="334" t="s">
        <v>233</v>
      </c>
      <c r="I95" s="78" t="s">
        <v>142</v>
      </c>
      <c r="J95" s="280"/>
      <c r="M95" s="280"/>
      <c r="N95" s="280"/>
      <c r="O95" s="280"/>
      <c r="P95" s="280"/>
      <c r="Q95" s="280"/>
      <c r="R95" s="280"/>
      <c r="S95" s="280"/>
      <c r="T95" s="280"/>
      <c r="U95" s="280"/>
    </row>
    <row r="96" spans="1:21" ht="13.8">
      <c r="A96" s="216" t="s">
        <v>143</v>
      </c>
      <c r="B96" s="316">
        <v>5</v>
      </c>
      <c r="C96" s="316">
        <v>6</v>
      </c>
      <c r="D96" s="243" t="s">
        <v>233</v>
      </c>
      <c r="E96" s="316">
        <v>311</v>
      </c>
      <c r="F96" s="334" t="s">
        <v>233</v>
      </c>
      <c r="G96" s="334" t="s">
        <v>233</v>
      </c>
      <c r="H96" s="334" t="s">
        <v>233</v>
      </c>
      <c r="I96" s="78" t="s">
        <v>144</v>
      </c>
      <c r="J96" s="280"/>
      <c r="M96" s="280"/>
      <c r="N96" s="280"/>
      <c r="O96" s="280"/>
      <c r="P96" s="280"/>
      <c r="Q96" s="280"/>
      <c r="R96" s="280"/>
      <c r="S96" s="280"/>
      <c r="T96" s="280"/>
      <c r="U96" s="280"/>
    </row>
    <row r="97" spans="1:21" ht="13.8">
      <c r="A97" s="216" t="s">
        <v>145</v>
      </c>
      <c r="B97" s="316">
        <v>2</v>
      </c>
      <c r="C97" s="316">
        <v>10</v>
      </c>
      <c r="D97" s="316">
        <v>1</v>
      </c>
      <c r="E97" s="316">
        <v>235</v>
      </c>
      <c r="F97" s="334" t="s">
        <v>233</v>
      </c>
      <c r="G97" s="334" t="s">
        <v>233</v>
      </c>
      <c r="H97" s="334" t="s">
        <v>233</v>
      </c>
      <c r="I97" s="78" t="s">
        <v>146</v>
      </c>
      <c r="J97" s="280"/>
      <c r="M97" s="280"/>
      <c r="N97" s="280"/>
      <c r="O97" s="280"/>
      <c r="P97" s="280"/>
      <c r="Q97" s="280"/>
      <c r="R97" s="280"/>
      <c r="S97" s="280"/>
      <c r="T97" s="280"/>
      <c r="U97" s="280"/>
    </row>
    <row r="98" spans="1:21" ht="13.8">
      <c r="A98" s="216" t="s">
        <v>147</v>
      </c>
      <c r="B98" s="316">
        <v>9</v>
      </c>
      <c r="C98" s="316">
        <v>5</v>
      </c>
      <c r="D98" s="243" t="s">
        <v>233</v>
      </c>
      <c r="E98" s="316">
        <v>721</v>
      </c>
      <c r="F98" s="316">
        <v>14</v>
      </c>
      <c r="G98" s="334" t="s">
        <v>233</v>
      </c>
      <c r="H98" s="334" t="s">
        <v>233</v>
      </c>
      <c r="I98" s="78" t="s">
        <v>148</v>
      </c>
      <c r="J98" s="280"/>
      <c r="M98" s="280"/>
      <c r="N98" s="280"/>
      <c r="O98" s="280"/>
      <c r="P98" s="280"/>
      <c r="Q98" s="280"/>
      <c r="R98" s="280"/>
      <c r="S98" s="280"/>
      <c r="T98" s="280"/>
      <c r="U98" s="280"/>
    </row>
    <row r="99" spans="1:21" ht="13.8">
      <c r="A99" s="216" t="s">
        <v>149</v>
      </c>
      <c r="B99" s="316">
        <v>5</v>
      </c>
      <c r="C99" s="316">
        <v>25</v>
      </c>
      <c r="D99" s="243" t="s">
        <v>233</v>
      </c>
      <c r="E99" s="316">
        <v>139</v>
      </c>
      <c r="F99" s="334" t="s">
        <v>233</v>
      </c>
      <c r="G99" s="334" t="s">
        <v>233</v>
      </c>
      <c r="H99" s="334" t="s">
        <v>233</v>
      </c>
      <c r="I99" s="78" t="s">
        <v>150</v>
      </c>
      <c r="J99" s="280"/>
      <c r="M99" s="280"/>
      <c r="N99" s="280"/>
      <c r="O99" s="280"/>
      <c r="P99" s="280"/>
      <c r="Q99" s="280"/>
      <c r="R99" s="280"/>
      <c r="S99" s="280"/>
      <c r="T99" s="280"/>
      <c r="U99" s="280"/>
    </row>
    <row r="100" spans="1:21" ht="13.8">
      <c r="A100" s="216" t="s">
        <v>151</v>
      </c>
      <c r="B100" s="316">
        <v>11</v>
      </c>
      <c r="C100" s="243" t="s">
        <v>233</v>
      </c>
      <c r="D100" s="243" t="s">
        <v>233</v>
      </c>
      <c r="E100" s="316">
        <v>607</v>
      </c>
      <c r="F100" s="334" t="s">
        <v>233</v>
      </c>
      <c r="G100" s="334" t="s">
        <v>233</v>
      </c>
      <c r="H100" s="334" t="s">
        <v>233</v>
      </c>
      <c r="I100" s="78" t="s">
        <v>568</v>
      </c>
      <c r="J100" s="280"/>
      <c r="M100" s="280"/>
      <c r="N100" s="280"/>
      <c r="O100" s="280"/>
      <c r="P100" s="280"/>
      <c r="Q100" s="280"/>
      <c r="R100" s="280"/>
      <c r="S100" s="280"/>
      <c r="T100" s="280"/>
      <c r="U100" s="280"/>
    </row>
    <row r="101" spans="1:21" ht="13.8">
      <c r="A101" s="216" t="s">
        <v>153</v>
      </c>
      <c r="B101" s="316" t="s">
        <v>407</v>
      </c>
      <c r="C101" s="243" t="s">
        <v>233</v>
      </c>
      <c r="D101" s="243" t="s">
        <v>233</v>
      </c>
      <c r="E101" s="316">
        <v>0</v>
      </c>
      <c r="F101" s="334" t="s">
        <v>233</v>
      </c>
      <c r="G101" s="334" t="s">
        <v>233</v>
      </c>
      <c r="H101" s="334" t="s">
        <v>233</v>
      </c>
      <c r="I101" s="335" t="s">
        <v>154</v>
      </c>
      <c r="J101" s="280"/>
      <c r="M101" s="280"/>
      <c r="N101" s="280"/>
      <c r="O101" s="280"/>
      <c r="P101" s="280"/>
      <c r="Q101" s="280"/>
      <c r="R101" s="280"/>
      <c r="S101" s="280"/>
      <c r="T101" s="280"/>
      <c r="U101" s="280"/>
    </row>
    <row r="102" spans="1:21" ht="13.8">
      <c r="A102" s="48" t="s">
        <v>155</v>
      </c>
      <c r="B102" s="243">
        <v>15</v>
      </c>
      <c r="C102" s="243">
        <v>2</v>
      </c>
      <c r="D102" s="243">
        <v>43</v>
      </c>
      <c r="E102" s="243">
        <v>427</v>
      </c>
      <c r="F102" s="243">
        <v>10</v>
      </c>
      <c r="G102" s="243" t="s">
        <v>233</v>
      </c>
      <c r="H102" s="334" t="s">
        <v>233</v>
      </c>
      <c r="I102" s="199" t="s">
        <v>156</v>
      </c>
      <c r="J102" s="280"/>
      <c r="M102" s="280"/>
      <c r="N102" s="280"/>
      <c r="O102" s="280"/>
      <c r="P102" s="280"/>
      <c r="Q102" s="280"/>
      <c r="R102" s="280"/>
      <c r="S102" s="280"/>
      <c r="T102" s="280"/>
      <c r="U102" s="280"/>
    </row>
    <row r="103" spans="1:21" ht="13.8">
      <c r="A103" s="216" t="s">
        <v>157</v>
      </c>
      <c r="B103" s="316">
        <v>6</v>
      </c>
      <c r="C103" s="316">
        <v>1</v>
      </c>
      <c r="D103" s="316">
        <v>43</v>
      </c>
      <c r="E103" s="316">
        <v>155</v>
      </c>
      <c r="F103" s="243" t="s">
        <v>233</v>
      </c>
      <c r="G103" s="243" t="s">
        <v>233</v>
      </c>
      <c r="H103" s="334" t="s">
        <v>233</v>
      </c>
      <c r="I103" s="78" t="s">
        <v>158</v>
      </c>
      <c r="J103" s="280"/>
      <c r="M103" s="280"/>
      <c r="N103" s="280"/>
      <c r="O103" s="280"/>
      <c r="P103" s="280"/>
      <c r="Q103" s="280"/>
      <c r="R103" s="280"/>
      <c r="S103" s="280"/>
      <c r="T103" s="280"/>
      <c r="U103" s="280"/>
    </row>
    <row r="104" spans="1:21" ht="13.8">
      <c r="A104" s="216" t="s">
        <v>159</v>
      </c>
      <c r="B104" s="316">
        <v>3</v>
      </c>
      <c r="C104" s="316">
        <v>1</v>
      </c>
      <c r="D104" s="243" t="s">
        <v>233</v>
      </c>
      <c r="E104" s="316">
        <v>79</v>
      </c>
      <c r="F104" s="243" t="s">
        <v>233</v>
      </c>
      <c r="G104" s="243" t="s">
        <v>233</v>
      </c>
      <c r="H104" s="334" t="s">
        <v>233</v>
      </c>
      <c r="I104" s="78" t="s">
        <v>160</v>
      </c>
      <c r="J104" s="280"/>
      <c r="M104" s="280"/>
      <c r="N104" s="280"/>
      <c r="O104" s="280"/>
      <c r="P104" s="280"/>
      <c r="Q104" s="280"/>
      <c r="R104" s="280"/>
      <c r="S104" s="280"/>
      <c r="T104" s="280"/>
      <c r="U104" s="280"/>
    </row>
    <row r="105" spans="1:21" ht="13.8">
      <c r="A105" s="216" t="s">
        <v>161</v>
      </c>
      <c r="B105" s="316">
        <v>2</v>
      </c>
      <c r="C105" s="243" t="s">
        <v>233</v>
      </c>
      <c r="D105" s="243" t="s">
        <v>233</v>
      </c>
      <c r="E105" s="316">
        <v>193</v>
      </c>
      <c r="F105" s="316">
        <v>2</v>
      </c>
      <c r="G105" s="243" t="s">
        <v>233</v>
      </c>
      <c r="H105" s="334" t="s">
        <v>233</v>
      </c>
      <c r="I105" s="78" t="s">
        <v>162</v>
      </c>
      <c r="J105" s="280"/>
      <c r="M105" s="280"/>
      <c r="N105" s="280"/>
      <c r="O105" s="280"/>
      <c r="P105" s="280"/>
      <c r="Q105" s="280"/>
      <c r="R105" s="280"/>
      <c r="S105" s="280"/>
      <c r="T105" s="280"/>
      <c r="U105" s="280"/>
    </row>
    <row r="106" spans="1:21" ht="13.8">
      <c r="A106" s="216" t="s">
        <v>163</v>
      </c>
      <c r="B106" s="316">
        <v>1</v>
      </c>
      <c r="C106" s="243" t="s">
        <v>233</v>
      </c>
      <c r="D106" s="243" t="s">
        <v>233</v>
      </c>
      <c r="E106" s="243" t="s">
        <v>233</v>
      </c>
      <c r="F106" s="316">
        <v>8</v>
      </c>
      <c r="G106" s="243" t="s">
        <v>233</v>
      </c>
      <c r="H106" s="334" t="s">
        <v>233</v>
      </c>
      <c r="I106" s="78" t="s">
        <v>164</v>
      </c>
      <c r="J106" s="280"/>
      <c r="M106" s="280"/>
      <c r="N106" s="280"/>
      <c r="O106" s="280"/>
      <c r="P106" s="280"/>
      <c r="Q106" s="280"/>
      <c r="R106" s="280"/>
      <c r="S106" s="280"/>
      <c r="T106" s="280"/>
      <c r="U106" s="280"/>
    </row>
    <row r="107" spans="1:21" ht="13.8">
      <c r="A107" s="216" t="s">
        <v>165</v>
      </c>
      <c r="B107" s="316">
        <v>3</v>
      </c>
      <c r="C107" s="243" t="s">
        <v>233</v>
      </c>
      <c r="D107" s="243" t="s">
        <v>233</v>
      </c>
      <c r="E107" s="243" t="s">
        <v>233</v>
      </c>
      <c r="F107" s="243" t="s">
        <v>233</v>
      </c>
      <c r="G107" s="243" t="s">
        <v>233</v>
      </c>
      <c r="H107" s="334" t="s">
        <v>233</v>
      </c>
      <c r="I107" s="78" t="s">
        <v>166</v>
      </c>
      <c r="J107" s="280"/>
      <c r="M107" s="280"/>
      <c r="N107" s="280"/>
      <c r="O107" s="280"/>
      <c r="P107" s="280"/>
      <c r="Q107" s="280"/>
      <c r="R107" s="280"/>
      <c r="S107" s="280"/>
      <c r="T107" s="280"/>
      <c r="U107" s="280"/>
    </row>
    <row r="108" spans="1:21" ht="13.8">
      <c r="A108" s="48" t="s">
        <v>167</v>
      </c>
      <c r="B108" s="243">
        <v>64</v>
      </c>
      <c r="C108" s="243">
        <v>8</v>
      </c>
      <c r="D108" s="243" t="s">
        <v>233</v>
      </c>
      <c r="E108" s="644">
        <v>1770</v>
      </c>
      <c r="F108" s="243">
        <v>2</v>
      </c>
      <c r="G108" s="243">
        <v>7</v>
      </c>
      <c r="H108" s="334" t="s">
        <v>233</v>
      </c>
      <c r="I108" s="79" t="s">
        <v>168</v>
      </c>
      <c r="J108" s="280"/>
      <c r="M108" s="280"/>
      <c r="N108" s="280"/>
      <c r="O108" s="280"/>
      <c r="P108" s="280"/>
      <c r="Q108" s="280"/>
      <c r="R108" s="280"/>
      <c r="S108" s="280"/>
      <c r="T108" s="280"/>
      <c r="U108" s="280"/>
    </row>
    <row r="109" spans="1:21" ht="13.8">
      <c r="A109" s="216" t="s">
        <v>169</v>
      </c>
      <c r="B109" s="316">
        <v>20</v>
      </c>
      <c r="C109" s="243" t="s">
        <v>233</v>
      </c>
      <c r="D109" s="243" t="s">
        <v>233</v>
      </c>
      <c r="E109" s="316">
        <v>481</v>
      </c>
      <c r="F109" s="243" t="s">
        <v>233</v>
      </c>
      <c r="G109" s="243" t="s">
        <v>233</v>
      </c>
      <c r="H109" s="334" t="s">
        <v>233</v>
      </c>
      <c r="I109" s="78" t="s">
        <v>170</v>
      </c>
      <c r="J109" s="280"/>
      <c r="M109" s="280"/>
      <c r="N109" s="280"/>
      <c r="O109" s="280"/>
      <c r="P109" s="280"/>
      <c r="Q109" s="280"/>
      <c r="R109" s="280"/>
      <c r="S109" s="280"/>
      <c r="T109" s="280"/>
      <c r="U109" s="280"/>
    </row>
    <row r="110" spans="1:21" ht="13.8">
      <c r="A110" s="216" t="s">
        <v>171</v>
      </c>
      <c r="B110" s="316">
        <v>5</v>
      </c>
      <c r="C110" s="243" t="s">
        <v>233</v>
      </c>
      <c r="D110" s="243" t="s">
        <v>233</v>
      </c>
      <c r="E110" s="316">
        <v>67</v>
      </c>
      <c r="F110" s="316">
        <v>1</v>
      </c>
      <c r="G110" s="243" t="s">
        <v>233</v>
      </c>
      <c r="H110" s="334" t="s">
        <v>233</v>
      </c>
      <c r="I110" s="78" t="s">
        <v>172</v>
      </c>
      <c r="J110" s="280"/>
      <c r="M110" s="280"/>
      <c r="N110" s="280"/>
      <c r="O110" s="280"/>
      <c r="P110" s="280"/>
      <c r="Q110" s="280"/>
      <c r="R110" s="280"/>
      <c r="S110" s="280"/>
      <c r="T110" s="280"/>
      <c r="U110" s="280"/>
    </row>
    <row r="111" spans="1:21" ht="13.8">
      <c r="A111" s="216" t="s">
        <v>173</v>
      </c>
      <c r="B111" s="316">
        <v>13</v>
      </c>
      <c r="C111" s="316">
        <v>1</v>
      </c>
      <c r="D111" s="243" t="s">
        <v>233</v>
      </c>
      <c r="E111" s="316">
        <v>663</v>
      </c>
      <c r="F111" s="243" t="s">
        <v>233</v>
      </c>
      <c r="G111" s="243" t="s">
        <v>233</v>
      </c>
      <c r="H111" s="334" t="s">
        <v>233</v>
      </c>
      <c r="I111" s="78" t="s">
        <v>174</v>
      </c>
      <c r="J111" s="280"/>
      <c r="M111" s="280"/>
      <c r="N111" s="280"/>
      <c r="O111" s="280"/>
      <c r="P111" s="280"/>
      <c r="Q111" s="280"/>
      <c r="R111" s="280"/>
      <c r="S111" s="280"/>
      <c r="T111" s="280"/>
      <c r="U111" s="280"/>
    </row>
    <row r="112" spans="1:21" ht="13.8">
      <c r="A112" s="216" t="s">
        <v>175</v>
      </c>
      <c r="B112" s="316">
        <v>19</v>
      </c>
      <c r="C112" s="243" t="s">
        <v>233</v>
      </c>
      <c r="D112" s="243" t="s">
        <v>233</v>
      </c>
      <c r="E112" s="316">
        <v>356</v>
      </c>
      <c r="F112" s="243" t="s">
        <v>233</v>
      </c>
      <c r="G112" s="316">
        <v>6</v>
      </c>
      <c r="H112" s="334" t="s">
        <v>233</v>
      </c>
      <c r="I112" s="78" t="s">
        <v>176</v>
      </c>
      <c r="J112" s="280"/>
      <c r="M112" s="280"/>
      <c r="N112" s="280"/>
      <c r="O112" s="280"/>
      <c r="P112" s="280"/>
      <c r="Q112" s="280"/>
      <c r="R112" s="280"/>
      <c r="S112" s="280"/>
      <c r="T112" s="280"/>
      <c r="U112" s="280"/>
    </row>
    <row r="113" spans="1:21" ht="13.8">
      <c r="A113" s="216" t="s">
        <v>177</v>
      </c>
      <c r="B113" s="316">
        <v>4</v>
      </c>
      <c r="C113" s="243" t="s">
        <v>233</v>
      </c>
      <c r="D113" s="243" t="s">
        <v>233</v>
      </c>
      <c r="E113" s="316">
        <v>18</v>
      </c>
      <c r="F113" s="243" t="s">
        <v>233</v>
      </c>
      <c r="G113" s="243" t="s">
        <v>233</v>
      </c>
      <c r="H113" s="334" t="s">
        <v>233</v>
      </c>
      <c r="I113" s="78" t="s">
        <v>178</v>
      </c>
      <c r="J113" s="280"/>
      <c r="M113" s="280"/>
      <c r="N113" s="280"/>
      <c r="O113" s="280"/>
      <c r="P113" s="280"/>
      <c r="Q113" s="280"/>
      <c r="R113" s="280"/>
      <c r="S113" s="280"/>
      <c r="T113" s="280"/>
      <c r="U113" s="280"/>
    </row>
    <row r="114" spans="1:21" ht="13.8">
      <c r="A114" s="216" t="s">
        <v>179</v>
      </c>
      <c r="B114" s="316">
        <v>3</v>
      </c>
      <c r="C114" s="316">
        <v>7</v>
      </c>
      <c r="D114" s="243" t="s">
        <v>233</v>
      </c>
      <c r="E114" s="316">
        <v>185</v>
      </c>
      <c r="F114" s="316">
        <v>1</v>
      </c>
      <c r="G114" s="316">
        <v>1</v>
      </c>
      <c r="H114" s="334" t="s">
        <v>233</v>
      </c>
      <c r="I114" s="78" t="s">
        <v>180</v>
      </c>
      <c r="J114" s="280"/>
      <c r="M114" s="280"/>
      <c r="N114" s="280"/>
      <c r="O114" s="280"/>
      <c r="P114" s="280"/>
      <c r="Q114" s="280"/>
      <c r="R114" s="280"/>
      <c r="S114" s="280"/>
      <c r="T114" s="280"/>
      <c r="U114" s="280"/>
    </row>
    <row r="115" spans="1:21" ht="13.8">
      <c r="A115" s="27" t="s">
        <v>181</v>
      </c>
      <c r="B115" s="243">
        <v>11</v>
      </c>
      <c r="C115" s="243">
        <v>4</v>
      </c>
      <c r="D115" s="243" t="s">
        <v>233</v>
      </c>
      <c r="E115" s="243">
        <v>196</v>
      </c>
      <c r="F115" s="243" t="s">
        <v>233</v>
      </c>
      <c r="G115" s="243" t="s">
        <v>233</v>
      </c>
      <c r="H115" s="334" t="s">
        <v>233</v>
      </c>
      <c r="I115" s="79" t="s">
        <v>182</v>
      </c>
      <c r="J115" s="280"/>
      <c r="M115" s="280"/>
      <c r="N115" s="280"/>
      <c r="O115" s="280"/>
      <c r="P115" s="280"/>
      <c r="Q115" s="280"/>
      <c r="R115" s="280"/>
      <c r="S115" s="280"/>
      <c r="T115" s="280"/>
      <c r="U115" s="280"/>
    </row>
    <row r="116" spans="1:21" ht="13.8">
      <c r="A116" s="216" t="s">
        <v>183</v>
      </c>
      <c r="B116" s="316" t="s">
        <v>407</v>
      </c>
      <c r="C116" s="316">
        <v>1</v>
      </c>
      <c r="D116" s="243" t="s">
        <v>233</v>
      </c>
      <c r="E116" s="243" t="s">
        <v>233</v>
      </c>
      <c r="F116" s="243" t="s">
        <v>233</v>
      </c>
      <c r="G116" s="243" t="s">
        <v>233</v>
      </c>
      <c r="H116" s="334" t="s">
        <v>233</v>
      </c>
      <c r="I116" s="78" t="s">
        <v>184</v>
      </c>
      <c r="J116" s="280"/>
      <c r="M116" s="280"/>
      <c r="N116" s="280"/>
      <c r="O116" s="280"/>
      <c r="P116" s="280"/>
      <c r="Q116" s="280"/>
      <c r="R116" s="280"/>
      <c r="S116" s="280"/>
      <c r="T116" s="280"/>
      <c r="U116" s="280"/>
    </row>
    <row r="117" spans="1:21" ht="13.8">
      <c r="A117" s="216" t="s">
        <v>185</v>
      </c>
      <c r="B117" s="316">
        <v>5</v>
      </c>
      <c r="C117" s="243" t="s">
        <v>233</v>
      </c>
      <c r="D117" s="243" t="s">
        <v>233</v>
      </c>
      <c r="E117" s="316">
        <v>145</v>
      </c>
      <c r="F117" s="243" t="s">
        <v>233</v>
      </c>
      <c r="G117" s="243" t="s">
        <v>233</v>
      </c>
      <c r="H117" s="334" t="s">
        <v>233</v>
      </c>
      <c r="I117" s="78" t="s">
        <v>186</v>
      </c>
      <c r="J117" s="280"/>
      <c r="M117" s="280"/>
      <c r="N117" s="280"/>
      <c r="O117" s="280"/>
      <c r="P117" s="280"/>
      <c r="Q117" s="280"/>
      <c r="R117" s="280"/>
      <c r="S117" s="280"/>
      <c r="T117" s="280"/>
      <c r="U117" s="280"/>
    </row>
    <row r="118" spans="1:21" ht="13.8">
      <c r="A118" s="216" t="s">
        <v>187</v>
      </c>
      <c r="B118" s="316">
        <v>6</v>
      </c>
      <c r="C118" s="316">
        <v>3</v>
      </c>
      <c r="D118" s="243" t="s">
        <v>233</v>
      </c>
      <c r="E118" s="243" t="s">
        <v>233</v>
      </c>
      <c r="F118" s="243" t="s">
        <v>233</v>
      </c>
      <c r="G118" s="243" t="s">
        <v>233</v>
      </c>
      <c r="H118" s="334" t="s">
        <v>233</v>
      </c>
      <c r="I118" s="78" t="s">
        <v>188</v>
      </c>
      <c r="J118" s="280"/>
      <c r="M118" s="280"/>
      <c r="N118" s="280"/>
      <c r="O118" s="280"/>
      <c r="P118" s="280"/>
      <c r="Q118" s="280"/>
      <c r="R118" s="280"/>
      <c r="S118" s="280"/>
      <c r="T118" s="280"/>
      <c r="U118" s="280"/>
    </row>
    <row r="119" spans="1:21" ht="13.8">
      <c r="A119" s="216" t="s">
        <v>189</v>
      </c>
      <c r="B119" s="316" t="s">
        <v>407</v>
      </c>
      <c r="C119" s="243" t="s">
        <v>233</v>
      </c>
      <c r="D119" s="243" t="s">
        <v>233</v>
      </c>
      <c r="E119" s="316">
        <v>51</v>
      </c>
      <c r="F119" s="243" t="s">
        <v>233</v>
      </c>
      <c r="G119" s="243" t="s">
        <v>233</v>
      </c>
      <c r="H119" s="334" t="s">
        <v>233</v>
      </c>
      <c r="I119" s="78" t="s">
        <v>190</v>
      </c>
      <c r="J119" s="280"/>
      <c r="M119" s="280"/>
      <c r="N119" s="280"/>
      <c r="O119" s="280"/>
      <c r="P119" s="280"/>
      <c r="Q119" s="280"/>
      <c r="R119" s="280"/>
      <c r="S119" s="280"/>
      <c r="T119" s="280"/>
      <c r="U119" s="280"/>
    </row>
    <row r="120" spans="1:21" ht="13.8">
      <c r="A120" s="47" t="s">
        <v>191</v>
      </c>
      <c r="B120" s="243">
        <v>32</v>
      </c>
      <c r="C120" s="243" t="s">
        <v>233</v>
      </c>
      <c r="D120" s="243" t="s">
        <v>233</v>
      </c>
      <c r="E120" s="243">
        <v>190</v>
      </c>
      <c r="F120" s="243" t="s">
        <v>233</v>
      </c>
      <c r="G120" s="243" t="s">
        <v>233</v>
      </c>
      <c r="H120" s="334" t="s">
        <v>233</v>
      </c>
      <c r="I120" s="79" t="s">
        <v>192</v>
      </c>
      <c r="J120" s="280"/>
      <c r="M120" s="280"/>
      <c r="N120" s="280"/>
      <c r="O120" s="280"/>
      <c r="P120" s="280"/>
      <c r="Q120" s="280"/>
      <c r="R120" s="280"/>
      <c r="S120" s="280"/>
      <c r="T120" s="280"/>
      <c r="U120" s="280"/>
    </row>
    <row r="121" spans="1:21" ht="13.8">
      <c r="A121" s="216" t="s">
        <v>193</v>
      </c>
      <c r="B121" s="316">
        <v>2</v>
      </c>
      <c r="C121" s="243" t="s">
        <v>233</v>
      </c>
      <c r="D121" s="243" t="s">
        <v>233</v>
      </c>
      <c r="E121" s="316">
        <v>22</v>
      </c>
      <c r="F121" s="243" t="s">
        <v>233</v>
      </c>
      <c r="G121" s="243" t="s">
        <v>233</v>
      </c>
      <c r="H121" s="334" t="s">
        <v>233</v>
      </c>
      <c r="I121" s="78" t="s">
        <v>194</v>
      </c>
      <c r="J121" s="280"/>
      <c r="M121" s="280"/>
      <c r="N121" s="280"/>
      <c r="O121" s="280"/>
      <c r="P121" s="280"/>
      <c r="Q121" s="280"/>
      <c r="R121" s="280"/>
      <c r="S121" s="280"/>
      <c r="T121" s="280"/>
      <c r="U121" s="280"/>
    </row>
    <row r="122" spans="1:21" ht="13.8">
      <c r="A122" s="216" t="s">
        <v>195</v>
      </c>
      <c r="B122" s="316">
        <v>8</v>
      </c>
      <c r="C122" s="243" t="s">
        <v>233</v>
      </c>
      <c r="D122" s="243" t="s">
        <v>233</v>
      </c>
      <c r="E122" s="316">
        <v>37</v>
      </c>
      <c r="F122" s="243" t="s">
        <v>233</v>
      </c>
      <c r="G122" s="243" t="s">
        <v>233</v>
      </c>
      <c r="H122" s="334" t="s">
        <v>233</v>
      </c>
      <c r="I122" s="78" t="s">
        <v>196</v>
      </c>
      <c r="J122" s="280"/>
      <c r="M122" s="280"/>
      <c r="N122" s="280"/>
      <c r="O122" s="280"/>
      <c r="P122" s="280"/>
      <c r="Q122" s="280"/>
      <c r="R122" s="280"/>
      <c r="S122" s="280"/>
      <c r="T122" s="280"/>
      <c r="U122" s="280"/>
    </row>
    <row r="123" spans="1:21" ht="13.8">
      <c r="A123" s="216" t="s">
        <v>197</v>
      </c>
      <c r="B123" s="316">
        <v>21</v>
      </c>
      <c r="C123" s="243" t="s">
        <v>233</v>
      </c>
      <c r="D123" s="243" t="s">
        <v>233</v>
      </c>
      <c r="E123" s="316">
        <v>125</v>
      </c>
      <c r="F123" s="243" t="s">
        <v>233</v>
      </c>
      <c r="G123" s="243" t="s">
        <v>233</v>
      </c>
      <c r="H123" s="334" t="s">
        <v>233</v>
      </c>
      <c r="I123" s="78" t="s">
        <v>198</v>
      </c>
      <c r="J123" s="280"/>
      <c r="M123" s="280"/>
      <c r="N123" s="280"/>
      <c r="O123" s="280"/>
      <c r="P123" s="280"/>
      <c r="Q123" s="280"/>
      <c r="R123" s="280"/>
      <c r="S123" s="280"/>
      <c r="T123" s="280"/>
      <c r="U123" s="280"/>
    </row>
    <row r="124" spans="1:21" ht="13.8">
      <c r="A124" s="216" t="s">
        <v>199</v>
      </c>
      <c r="B124" s="316">
        <v>1</v>
      </c>
      <c r="C124" s="243" t="s">
        <v>233</v>
      </c>
      <c r="D124" s="243" t="s">
        <v>233</v>
      </c>
      <c r="E124" s="316">
        <v>6</v>
      </c>
      <c r="F124" s="243" t="s">
        <v>233</v>
      </c>
      <c r="G124" s="243" t="s">
        <v>233</v>
      </c>
      <c r="H124" s="334" t="s">
        <v>233</v>
      </c>
      <c r="I124" s="78" t="s">
        <v>200</v>
      </c>
      <c r="J124" s="280"/>
      <c r="M124" s="280"/>
      <c r="N124" s="280"/>
      <c r="O124" s="280"/>
      <c r="P124" s="280"/>
      <c r="Q124" s="280"/>
      <c r="R124" s="280"/>
      <c r="S124" s="280"/>
      <c r="T124" s="280"/>
      <c r="U124" s="280"/>
    </row>
    <row r="125" spans="1:21" ht="13.8">
      <c r="A125" s="27" t="s">
        <v>201</v>
      </c>
      <c r="B125" s="243">
        <v>1</v>
      </c>
      <c r="C125" s="243" t="s">
        <v>233</v>
      </c>
      <c r="D125" s="243" t="s">
        <v>233</v>
      </c>
      <c r="E125" s="243">
        <v>38</v>
      </c>
      <c r="F125" s="243" t="s">
        <v>233</v>
      </c>
      <c r="G125" s="243" t="s">
        <v>233</v>
      </c>
      <c r="H125" s="334" t="s">
        <v>233</v>
      </c>
      <c r="I125" s="79" t="s">
        <v>202</v>
      </c>
      <c r="J125" s="280"/>
      <c r="M125" s="280"/>
      <c r="N125" s="280"/>
      <c r="O125" s="280"/>
      <c r="P125" s="280"/>
      <c r="Q125" s="280"/>
      <c r="R125" s="280"/>
      <c r="S125" s="280"/>
      <c r="T125" s="280"/>
      <c r="U125" s="280"/>
    </row>
    <row r="126" spans="1:21" ht="13.8">
      <c r="A126" s="35" t="s">
        <v>203</v>
      </c>
      <c r="B126" s="243" t="s">
        <v>233</v>
      </c>
      <c r="C126" s="243" t="s">
        <v>233</v>
      </c>
      <c r="D126" s="243" t="s">
        <v>233</v>
      </c>
      <c r="E126" s="243" t="s">
        <v>233</v>
      </c>
      <c r="F126" s="243" t="s">
        <v>233</v>
      </c>
      <c r="G126" s="243" t="s">
        <v>233</v>
      </c>
      <c r="H126" s="334" t="s">
        <v>233</v>
      </c>
      <c r="I126" s="78" t="s">
        <v>204</v>
      </c>
      <c r="J126" s="280"/>
      <c r="M126" s="280"/>
      <c r="N126" s="280"/>
      <c r="O126" s="280"/>
      <c r="P126" s="280"/>
      <c r="Q126" s="280"/>
      <c r="R126" s="280"/>
      <c r="S126" s="280"/>
      <c r="T126" s="280"/>
      <c r="U126" s="280"/>
    </row>
    <row r="127" spans="1:21" ht="13.8">
      <c r="A127" s="35" t="s">
        <v>205</v>
      </c>
      <c r="B127" s="316">
        <v>1</v>
      </c>
      <c r="C127" s="243" t="s">
        <v>233</v>
      </c>
      <c r="D127" s="243" t="s">
        <v>233</v>
      </c>
      <c r="E127" s="316">
        <v>38</v>
      </c>
      <c r="F127" s="243" t="s">
        <v>233</v>
      </c>
      <c r="G127" s="243" t="s">
        <v>233</v>
      </c>
      <c r="H127" s="334" t="s">
        <v>233</v>
      </c>
      <c r="I127" s="78" t="s">
        <v>288</v>
      </c>
      <c r="J127" s="280"/>
      <c r="M127" s="280"/>
      <c r="N127" s="280"/>
      <c r="O127" s="280"/>
      <c r="P127" s="280"/>
      <c r="Q127" s="280"/>
      <c r="R127" s="280"/>
      <c r="S127" s="280"/>
      <c r="T127" s="280"/>
      <c r="U127" s="280"/>
    </row>
    <row r="128" spans="1:21" ht="13.8">
      <c r="A128" s="27" t="s">
        <v>207</v>
      </c>
      <c r="B128" s="28">
        <v>826</v>
      </c>
      <c r="C128" s="28">
        <v>222</v>
      </c>
      <c r="D128" s="28">
        <v>212</v>
      </c>
      <c r="E128" s="28">
        <v>28955</v>
      </c>
      <c r="F128" s="28">
        <v>44</v>
      </c>
      <c r="G128" s="28">
        <v>53</v>
      </c>
      <c r="H128" s="28">
        <v>16</v>
      </c>
      <c r="I128" s="199" t="s">
        <v>208</v>
      </c>
      <c r="J128" s="280"/>
      <c r="M128" s="280"/>
      <c r="N128" s="280"/>
      <c r="O128" s="280"/>
      <c r="P128" s="280"/>
      <c r="Q128" s="280"/>
      <c r="R128" s="280"/>
      <c r="S128" s="280"/>
      <c r="T128" s="280"/>
      <c r="U128" s="280"/>
    </row>
    <row r="129" spans="1:21" ht="13.8">
      <c r="A129" s="111"/>
      <c r="B129" s="28"/>
      <c r="C129" s="28"/>
      <c r="D129" s="28"/>
      <c r="E129" s="28"/>
      <c r="F129" s="28"/>
      <c r="G129" s="15"/>
      <c r="H129" s="28"/>
      <c r="I129" s="28"/>
      <c r="J129" s="280"/>
      <c r="M129" s="280"/>
      <c r="N129" s="280"/>
      <c r="O129" s="280"/>
      <c r="P129" s="280"/>
      <c r="Q129" s="280"/>
      <c r="R129" s="280"/>
      <c r="S129" s="280"/>
      <c r="T129" s="280"/>
      <c r="U129" s="280"/>
    </row>
    <row r="130" spans="1:21">
      <c r="A130" s="404" t="s">
        <v>572</v>
      </c>
      <c r="B130" s="86"/>
      <c r="C130" s="86"/>
      <c r="D130" s="86"/>
      <c r="E130" s="20"/>
      <c r="F130" s="20"/>
      <c r="G130" s="298"/>
      <c r="H130" s="298"/>
      <c r="I130" s="408" t="s">
        <v>571</v>
      </c>
      <c r="J130" s="280"/>
      <c r="M130" s="280"/>
      <c r="N130" s="280"/>
      <c r="O130" s="280"/>
      <c r="P130" s="280"/>
      <c r="Q130" s="280"/>
      <c r="R130" s="280"/>
      <c r="S130" s="280"/>
      <c r="T130" s="280"/>
      <c r="U130" s="280"/>
    </row>
    <row r="131" spans="1:21" ht="13.8">
      <c r="A131" s="336"/>
      <c r="B131" s="337"/>
      <c r="C131" s="337"/>
      <c r="D131" s="337"/>
      <c r="E131" s="337"/>
      <c r="F131" s="337"/>
      <c r="G131" s="337"/>
      <c r="H131" s="337"/>
      <c r="I131" s="309"/>
      <c r="J131" s="280"/>
      <c r="M131" s="280"/>
      <c r="N131" s="280"/>
      <c r="O131" s="280"/>
      <c r="P131" s="280"/>
      <c r="Q131" s="280"/>
      <c r="R131" s="280"/>
      <c r="S131" s="280"/>
      <c r="T131" s="280"/>
      <c r="U131" s="280"/>
    </row>
    <row r="132" spans="1:21" ht="13.8">
      <c r="A132" s="336"/>
      <c r="B132" s="337"/>
      <c r="C132" s="337"/>
      <c r="D132" s="337"/>
      <c r="E132" s="337"/>
      <c r="F132" s="337"/>
      <c r="G132" s="337"/>
      <c r="H132" s="337"/>
      <c r="I132" s="309"/>
      <c r="J132" s="280"/>
      <c r="M132" s="280"/>
      <c r="N132" s="280"/>
      <c r="O132" s="280"/>
      <c r="P132" s="280"/>
      <c r="Q132" s="280"/>
      <c r="R132" s="280"/>
      <c r="S132" s="280"/>
      <c r="T132" s="280"/>
      <c r="U132" s="280"/>
    </row>
    <row r="133" spans="1:21" ht="13.8">
      <c r="A133" s="336"/>
      <c r="B133" s="337"/>
      <c r="C133" s="337"/>
      <c r="D133" s="337"/>
      <c r="E133" s="337"/>
      <c r="F133" s="337"/>
      <c r="G133" s="337"/>
      <c r="H133" s="337"/>
      <c r="I133" s="309"/>
      <c r="J133" s="280"/>
      <c r="M133" s="280"/>
      <c r="N133" s="280"/>
      <c r="O133" s="280"/>
      <c r="P133" s="280"/>
      <c r="Q133" s="280"/>
      <c r="R133" s="280"/>
      <c r="S133" s="280"/>
      <c r="T133" s="280"/>
      <c r="U133" s="280"/>
    </row>
    <row r="134" spans="1:21">
      <c r="A134" s="328"/>
      <c r="B134" s="280"/>
      <c r="C134" s="280"/>
      <c r="D134" s="280"/>
      <c r="E134" s="280"/>
      <c r="F134" s="280"/>
      <c r="G134" s="280"/>
      <c r="H134" s="280"/>
      <c r="I134" s="280"/>
      <c r="J134" s="280"/>
      <c r="M134" s="280"/>
      <c r="N134" s="280"/>
      <c r="O134" s="280"/>
      <c r="P134" s="280"/>
      <c r="Q134" s="280"/>
      <c r="R134" s="280"/>
      <c r="S134" s="280"/>
      <c r="T134" s="280"/>
      <c r="U134" s="280"/>
    </row>
    <row r="135" spans="1:21">
      <c r="A135" s="328"/>
      <c r="B135" s="280"/>
      <c r="C135" s="280"/>
      <c r="D135" s="280"/>
      <c r="E135" s="280"/>
      <c r="F135" s="280"/>
      <c r="G135" s="280"/>
      <c r="H135" s="280"/>
      <c r="I135" s="280"/>
      <c r="J135" s="280"/>
      <c r="M135" s="280"/>
      <c r="N135" s="280"/>
      <c r="O135" s="280"/>
      <c r="P135" s="280"/>
      <c r="Q135" s="280"/>
      <c r="R135" s="280"/>
      <c r="S135" s="280"/>
      <c r="T135" s="280"/>
      <c r="U135" s="280"/>
    </row>
    <row r="136" spans="1:21">
      <c r="A136" s="328"/>
      <c r="B136" s="280"/>
      <c r="C136" s="280"/>
      <c r="D136" s="280"/>
      <c r="E136" s="280"/>
      <c r="F136" s="280"/>
      <c r="G136" s="280"/>
      <c r="H136" s="280"/>
      <c r="I136" s="280"/>
      <c r="J136" s="280"/>
      <c r="M136" s="280"/>
      <c r="N136" s="280"/>
      <c r="O136" s="280"/>
      <c r="P136" s="280"/>
      <c r="Q136" s="280"/>
      <c r="R136" s="280"/>
      <c r="S136" s="280"/>
      <c r="T136" s="280"/>
      <c r="U136" s="280"/>
    </row>
    <row r="137" spans="1:21">
      <c r="A137" s="328"/>
      <c r="B137" s="280"/>
      <c r="C137" s="280"/>
      <c r="D137" s="280"/>
      <c r="E137" s="280"/>
      <c r="F137" s="280"/>
      <c r="G137" s="280"/>
      <c r="H137" s="280"/>
      <c r="I137" s="280"/>
      <c r="J137" s="280"/>
      <c r="M137" s="280"/>
      <c r="N137" s="280"/>
      <c r="O137" s="280"/>
      <c r="P137" s="280"/>
      <c r="Q137" s="280"/>
      <c r="R137" s="280"/>
      <c r="S137" s="280"/>
      <c r="T137" s="280"/>
      <c r="U137" s="280"/>
    </row>
    <row r="138" spans="1:21">
      <c r="A138" s="328"/>
      <c r="B138" s="280"/>
      <c r="C138" s="280"/>
      <c r="D138" s="280"/>
      <c r="E138" s="280"/>
      <c r="F138" s="280"/>
      <c r="G138" s="280"/>
      <c r="H138" s="280"/>
      <c r="I138" s="280"/>
      <c r="J138" s="280"/>
      <c r="M138" s="280"/>
      <c r="N138" s="280"/>
      <c r="O138" s="280"/>
      <c r="P138" s="280"/>
      <c r="Q138" s="280"/>
      <c r="R138" s="280"/>
      <c r="S138" s="280"/>
      <c r="T138" s="280"/>
      <c r="U138" s="280"/>
    </row>
    <row r="140" spans="1:21">
      <c r="A140" s="328"/>
      <c r="B140" s="280"/>
      <c r="C140" s="280"/>
      <c r="D140" s="280"/>
      <c r="E140" s="280"/>
      <c r="F140" s="280"/>
      <c r="G140" s="280"/>
      <c r="H140" s="280"/>
      <c r="I140" s="280"/>
      <c r="J140" s="280"/>
      <c r="M140" s="280"/>
      <c r="N140" s="280"/>
      <c r="O140" s="280"/>
      <c r="P140" s="280"/>
      <c r="Q140" s="280"/>
      <c r="R140" s="280"/>
      <c r="S140" s="280"/>
      <c r="T140" s="280"/>
      <c r="U140" s="280"/>
    </row>
  </sheetData>
  <mergeCells count="6">
    <mergeCell ref="H69:I69"/>
    <mergeCell ref="G3:I3"/>
    <mergeCell ref="G4:I4"/>
    <mergeCell ref="H5:I5"/>
    <mergeCell ref="G67:I67"/>
    <mergeCell ref="H68:I68"/>
  </mergeCells>
  <printOptions gridLinesSet="0"/>
  <pageMargins left="0.78740157480314965" right="0.67083333333333328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6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16</vt:i4>
      </vt:variant>
    </vt:vector>
  </HeadingPairs>
  <TitlesOfParts>
    <vt:vector size="39" baseType="lpstr">
      <vt:lpstr>PG</vt:lpstr>
      <vt:lpstr>1</vt:lpstr>
      <vt:lpstr>2</vt:lpstr>
      <vt:lpstr>3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 </vt:lpstr>
      <vt:lpstr>23</vt:lpstr>
      <vt:lpstr>'10'!Impres_titres_MI</vt:lpstr>
      <vt:lpstr>'11'!Impres_titres_MI</vt:lpstr>
      <vt:lpstr>'10'!Zone_d_impression</vt:lpstr>
      <vt:lpstr>'11'!Zone_d_impression</vt:lpstr>
      <vt:lpstr>'12'!Zone_d_impression</vt:lpstr>
      <vt:lpstr>'13'!Zone_d_impression</vt:lpstr>
      <vt:lpstr>'14'!Zone_d_impression</vt:lpstr>
      <vt:lpstr>'15'!Zone_d_impression</vt:lpstr>
      <vt:lpstr>'16'!Zone_d_impression</vt:lpstr>
      <vt:lpstr>'18'!Zone_d_impression</vt:lpstr>
      <vt:lpstr>'19'!Zone_d_impression</vt:lpstr>
      <vt:lpstr>'23'!Zone_d_impression</vt:lpstr>
      <vt:lpstr>'8'!Zone_d_impression</vt:lpstr>
      <vt:lpstr>'9'!Zone_d_impression</vt:lpstr>
      <vt:lpstr>'10'!Zone_impres_MI</vt:lpstr>
      <vt:lpstr>'11'!Zone_impres_MI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mmah</dc:creator>
  <cp:lastModifiedBy>lenovo7</cp:lastModifiedBy>
  <cp:lastPrinted>2022-11-28T22:56:20Z</cp:lastPrinted>
  <dcterms:created xsi:type="dcterms:W3CDTF">2022-09-15T09:00:30Z</dcterms:created>
  <dcterms:modified xsi:type="dcterms:W3CDTF">2023-04-26T00:23:21Z</dcterms:modified>
</cp:coreProperties>
</file>